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kmacfarl\YGS Tech Services\publications\YEG\2019\tech papers\0_layout\5_Fraser\text\"/>
    </mc:Choice>
  </mc:AlternateContent>
  <bookViews>
    <workbookView xWindow="0" yWindow="0" windowWidth="28800" windowHeight="12300" activeTab="1"/>
  </bookViews>
  <sheets>
    <sheet name="B1" sheetId="1" r:id="rId1"/>
    <sheet name="B2" sheetId="2" r:id="rId2"/>
  </sheets>
  <definedNames>
    <definedName name="Condition">#REF!</definedName>
    <definedName name="Metamorphic">#REF!</definedName>
    <definedName name="mode">#REF!</definedName>
    <definedName name="orientation">#REF!</definedName>
    <definedName name="Plutonic">#REF!</definedName>
    <definedName name="Quaternary_sediment">#REF!</definedName>
    <definedName name="Read_Time">#REF!</definedName>
    <definedName name="Sedimentary">#REF!</definedName>
    <definedName name="Sensor_type">#REF!</definedName>
    <definedName name="surface">#REF!</definedName>
    <definedName name="Volcanic">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0" i="2" l="1"/>
  <c r="V10" i="2"/>
  <c r="T10" i="2"/>
  <c r="S11" i="2" s="1"/>
  <c r="R11" i="2" s="1"/>
  <c r="Q11" i="2" s="1"/>
  <c r="P11" i="2" s="1"/>
  <c r="O11" i="2" s="1"/>
  <c r="N11" i="2" s="1"/>
  <c r="M11" i="2" s="1"/>
  <c r="L11" i="2" s="1"/>
  <c r="K11" i="2" s="1"/>
  <c r="W6" i="2"/>
  <c r="V6" i="2"/>
  <c r="U6" i="2"/>
  <c r="T7" i="2" s="1"/>
  <c r="S7" i="2" s="1"/>
  <c r="R7" i="2" s="1"/>
  <c r="Q7" i="2" s="1"/>
  <c r="P7" i="2" s="1"/>
  <c r="O7" i="2" s="1"/>
  <c r="N7" i="2" s="1"/>
  <c r="M7" i="2" s="1"/>
  <c r="L7" i="2" s="1"/>
  <c r="K7" i="2" s="1"/>
  <c r="W4" i="2"/>
  <c r="V4" i="2"/>
  <c r="U4" i="2"/>
  <c r="T5" i="2" s="1"/>
  <c r="S5" i="2" s="1"/>
  <c r="R5" i="2" s="1"/>
  <c r="Q5" i="2" s="1"/>
  <c r="P5" i="2" s="1"/>
  <c r="O5" i="2" s="1"/>
  <c r="N5" i="2" s="1"/>
  <c r="M5" i="2" s="1"/>
  <c r="L5" i="2" s="1"/>
  <c r="K5" i="2" s="1"/>
  <c r="X4" i="2" l="1"/>
  <c r="X10" i="2"/>
  <c r="X6" i="2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4" i="1"/>
</calcChain>
</file>

<file path=xl/sharedStrings.xml><?xml version="1.0" encoding="utf-8"?>
<sst xmlns="http://schemas.openxmlformats.org/spreadsheetml/2006/main" count="662" uniqueCount="118">
  <si>
    <t>Formation</t>
  </si>
  <si>
    <t>Geology</t>
  </si>
  <si>
    <t>Type of rock 1</t>
  </si>
  <si>
    <t>Lithology</t>
  </si>
  <si>
    <t>Group</t>
  </si>
  <si>
    <t>Metamorphic</t>
  </si>
  <si>
    <t>Plutonic</t>
  </si>
  <si>
    <t>Sedimentary</t>
  </si>
  <si>
    <t>Volcanic</t>
  </si>
  <si>
    <t>Low quartz content</t>
  </si>
  <si>
    <t>Low feldspar content</t>
  </si>
  <si>
    <t>High feldspar content</t>
  </si>
  <si>
    <t>Physical low porosity</t>
  </si>
  <si>
    <t>Low porosity</t>
  </si>
  <si>
    <t>In situ</t>
  </si>
  <si>
    <t>Comments</t>
  </si>
  <si>
    <t>Sample surface</t>
  </si>
  <si>
    <t>flat diamond cut</t>
  </si>
  <si>
    <t>BX79 303,07-302,83</t>
  </si>
  <si>
    <t>BX87 325,34-325,16</t>
  </si>
  <si>
    <t>BX100 363,32-363,17</t>
  </si>
  <si>
    <t>BX103 470,59-470,39</t>
  </si>
  <si>
    <t>BX106 379,09-378,89</t>
  </si>
  <si>
    <t>BX120 423,18-423,03</t>
  </si>
  <si>
    <t>BX121 424,76-424,58</t>
  </si>
  <si>
    <t>BX113 402,08-401,86</t>
  </si>
  <si>
    <t>BX126 440-439,86</t>
  </si>
  <si>
    <t>BX130-455,25-455</t>
  </si>
  <si>
    <t>BX132 461,59-461,44</t>
  </si>
  <si>
    <t>BX133 463-462,85</t>
  </si>
  <si>
    <t>BX134 467,15-467</t>
  </si>
  <si>
    <t>BX132 459,27-459,43</t>
  </si>
  <si>
    <t>BX137 475,28-475</t>
  </si>
  <si>
    <t>BX138 480,52-480,38</t>
  </si>
  <si>
    <t>BX140 486,1-485,95</t>
  </si>
  <si>
    <t>BX142 493,25-493,10</t>
  </si>
  <si>
    <t>BX143 496,5-496,4</t>
  </si>
  <si>
    <t>BX144 497,15-497</t>
  </si>
  <si>
    <t>BX144 498-497,84</t>
  </si>
  <si>
    <t>15-EB-466-1</t>
  </si>
  <si>
    <t>15-EB-503-1</t>
  </si>
  <si>
    <t>17-EB-214-1</t>
  </si>
  <si>
    <t>19-TF-01-2</t>
  </si>
  <si>
    <t>19-TF-02-1</t>
  </si>
  <si>
    <t>19-TF-04-1</t>
  </si>
  <si>
    <t>19-TF-04-2</t>
  </si>
  <si>
    <t>19-TF-06-1</t>
  </si>
  <si>
    <t>19-TF-06-3</t>
  </si>
  <si>
    <t>19-TF-07-1</t>
  </si>
  <si>
    <t>19-TF-08-1</t>
  </si>
  <si>
    <t>19-TF-08-2</t>
  </si>
  <si>
    <t>19-TF-09-1</t>
  </si>
  <si>
    <t>19-TF-10-3</t>
  </si>
  <si>
    <t>19-TF-11-1</t>
  </si>
  <si>
    <t>19-TF-GM-1</t>
  </si>
  <si>
    <t>Povoas</t>
  </si>
  <si>
    <t>Nordenskiold</t>
  </si>
  <si>
    <t>Leucogranite</t>
  </si>
  <si>
    <t>Sandstone</t>
  </si>
  <si>
    <t>Richtofen</t>
  </si>
  <si>
    <t>Granodiorite</t>
  </si>
  <si>
    <t>Annie Ned batholith</t>
  </si>
  <si>
    <t>Takhini assemblage</t>
  </si>
  <si>
    <t>-</t>
  </si>
  <si>
    <t>Intermediate intrusive</t>
  </si>
  <si>
    <t>Laberge</t>
  </si>
  <si>
    <t>Flat creek pluton</t>
  </si>
  <si>
    <t>Ruby Range</t>
  </si>
  <si>
    <t>Granite</t>
  </si>
  <si>
    <t>Lewes River</t>
  </si>
  <si>
    <t>Pyroclastic basalt</t>
  </si>
  <si>
    <t>Volcanoclastic sandstone</t>
  </si>
  <si>
    <t>Green schist</t>
  </si>
  <si>
    <t>Fine sandstone</t>
  </si>
  <si>
    <t>Fine sandstone with minor shale</t>
  </si>
  <si>
    <t>Fine sandstone with shale</t>
  </si>
  <si>
    <t>Felsic intrusive</t>
  </si>
  <si>
    <t>Mafic intrusive</t>
  </si>
  <si>
    <t>Coordinates (NAD 83)</t>
  </si>
  <si>
    <t>X (decimal °)</t>
  </si>
  <si>
    <t>Y (decimal °)</t>
  </si>
  <si>
    <t>Type of rock 2</t>
  </si>
  <si>
    <t>Water saturation</t>
  </si>
  <si>
    <t>Sample</t>
  </si>
  <si>
    <t>Analysis</t>
  </si>
  <si>
    <r>
      <t>P</t>
    </r>
    <r>
      <rPr>
        <b/>
        <vertAlign val="subscript"/>
        <sz val="10"/>
        <color theme="1"/>
        <rFont val="Arial"/>
        <family val="2"/>
      </rPr>
      <t>0</t>
    </r>
    <r>
      <rPr>
        <b/>
        <sz val="10"/>
        <color theme="1"/>
        <rFont val="Arial"/>
        <family val="2"/>
      </rPr>
      <t xml:space="preserve"> (psig)</t>
    </r>
  </si>
  <si>
    <r>
      <t>K</t>
    </r>
    <r>
      <rPr>
        <b/>
        <vertAlign val="subscript"/>
        <sz val="10"/>
        <color theme="1"/>
        <rFont val="Arial"/>
        <family val="2"/>
      </rPr>
      <t>air</t>
    </r>
    <r>
      <rPr>
        <b/>
        <sz val="10"/>
        <color theme="1"/>
        <rFont val="Arial"/>
        <family val="2"/>
      </rPr>
      <t xml:space="preserve"> (mD)</t>
    </r>
  </si>
  <si>
    <t>Well sample</t>
  </si>
  <si>
    <t>Outcrop sample</t>
  </si>
  <si>
    <t>Richtofen or Nordenskiold</t>
  </si>
  <si>
    <t>?</t>
  </si>
  <si>
    <r>
      <t>Calculated hydraulic conductivity (ms</t>
    </r>
    <r>
      <rPr>
        <b/>
        <vertAlign val="superscript"/>
        <sz val="10"/>
        <color theme="1"/>
        <rFont val="Arial"/>
        <family val="2"/>
      </rPr>
      <t>-1</t>
    </r>
    <r>
      <rPr>
        <b/>
        <sz val="10"/>
        <color theme="1"/>
        <rFont val="Arial"/>
        <family val="2"/>
      </rPr>
      <t>)</t>
    </r>
  </si>
  <si>
    <t>Appendix B2: Hydraulic conductivity measurements for unconsolidated rocks from the grain size distribution (Beyer, 1966)</t>
  </si>
  <si>
    <t>fluvial sediment</t>
  </si>
  <si>
    <t>unconsolidated Quaternary silt</t>
  </si>
  <si>
    <t>BX-95 346,20-346,00</t>
  </si>
  <si>
    <t>BX-94 345,52-345,32</t>
  </si>
  <si>
    <t>19-TF-03-1</t>
  </si>
  <si>
    <t>Parameter</t>
  </si>
  <si>
    <t>Mass (g)</t>
  </si>
  <si>
    <t>Grain size (mm)</t>
  </si>
  <si>
    <t>Total</t>
  </si>
  <si>
    <t>Passing (%)</t>
  </si>
  <si>
    <r>
      <t>d</t>
    </r>
    <r>
      <rPr>
        <b/>
        <vertAlign val="subscript"/>
        <sz val="10"/>
        <color theme="1"/>
        <rFont val="Arial"/>
        <family val="2"/>
      </rPr>
      <t>10</t>
    </r>
    <r>
      <rPr>
        <b/>
        <sz val="10"/>
        <color theme="1"/>
        <rFont val="Arial"/>
        <family val="2"/>
      </rPr>
      <t xml:space="preserve"> (m)</t>
    </r>
  </si>
  <si>
    <r>
      <t>d</t>
    </r>
    <r>
      <rPr>
        <b/>
        <vertAlign val="subscript"/>
        <sz val="10"/>
        <color theme="1"/>
        <rFont val="Arial"/>
        <family val="2"/>
      </rPr>
      <t>60</t>
    </r>
    <r>
      <rPr>
        <b/>
        <sz val="10"/>
        <color theme="1"/>
        <rFont val="Arial"/>
        <family val="2"/>
      </rPr>
      <t xml:space="preserve"> (m)</t>
    </r>
  </si>
  <si>
    <t>Aksala - Casca mbr</t>
  </si>
  <si>
    <t>Aksala - Hancock mbr</t>
  </si>
  <si>
    <t>Aksala - Mandanna mbr</t>
  </si>
  <si>
    <t>Limestone</t>
  </si>
  <si>
    <t>Siltstone</t>
  </si>
  <si>
    <t>outcrop sample</t>
  </si>
  <si>
    <t>silty clay</t>
  </si>
  <si>
    <t>clay</t>
  </si>
  <si>
    <t>in situ</t>
  </si>
  <si>
    <t>volcanic</t>
  </si>
  <si>
    <t>volcanoclastic sandstone</t>
  </si>
  <si>
    <t>Outcrop sample, rough surface,small fractures</t>
  </si>
  <si>
    <t>Appendix B1: Hydraulic conductivity measurements for consolidated rocks using a transient gas permeameter (PPP-250; Core Lab Instruments,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</si>
</sst>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/>
    <xf numFmtId="0" fontId="1" fillId="0" borderId="0" xfId="0" applyFont="1" applyFill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11" fontId="1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 applyProtection="1">
      <alignment vertical="center"/>
      <protection locked="0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/>
    <xf numFmtId="0" fontId="0" fillId="0" borderId="1" xfId="0" applyBorder="1" applyAlignment="1"/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1" fontId="1" fillId="0" borderId="2" xfId="0" applyNumberFormat="1" applyFont="1" applyFill="1" applyBorder="1" applyAlignment="1">
      <alignment horizontal="center" vertical="center"/>
    </xf>
    <xf numFmtId="11" fontId="1" fillId="0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n-US" baseline="0">
                <a:solidFill>
                  <a:schemeClr val="tx1"/>
                </a:solidFill>
                <a:latin typeface="Arial" panose="020B0604020202020204" pitchFamily="34" charset="0"/>
              </a:rPr>
              <a:t>YGP-01-BX-95 (346,20-346,00) m</a:t>
            </a:r>
          </a:p>
        </c:rich>
      </c:tx>
      <c:layout>
        <c:manualLayout>
          <c:xMode val="edge"/>
          <c:yMode val="edge"/>
          <c:x val="0.24841691917558106"/>
          <c:y val="1.97875641391688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73052765623691"/>
          <c:y val="0.16863951537606697"/>
          <c:w val="0.81734992585312116"/>
          <c:h val="0.6661179642647497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'B2'!$K$3:$T$3</c:f>
              <c:numCache>
                <c:formatCode>General</c:formatCode>
                <c:ptCount val="10"/>
                <c:pt idx="0">
                  <c:v>0.01</c:v>
                </c:pt>
                <c:pt idx="1">
                  <c:v>0.05</c:v>
                </c:pt>
                <c:pt idx="2">
                  <c:v>6.3E-2</c:v>
                </c:pt>
                <c:pt idx="3">
                  <c:v>1</c:v>
                </c:pt>
                <c:pt idx="4">
                  <c:v>2</c:v>
                </c:pt>
                <c:pt idx="5">
                  <c:v>2.8</c:v>
                </c:pt>
                <c:pt idx="6">
                  <c:v>4</c:v>
                </c:pt>
                <c:pt idx="7">
                  <c:v>4.75</c:v>
                </c:pt>
                <c:pt idx="8">
                  <c:v>6.3</c:v>
                </c:pt>
                <c:pt idx="9">
                  <c:v>11.2</c:v>
                </c:pt>
              </c:numCache>
            </c:numRef>
          </c:xVal>
          <c:yVal>
            <c:numRef>
              <c:f>'B2'!$K$5:$T$5</c:f>
              <c:numCache>
                <c:formatCode>0.0</c:formatCode>
                <c:ptCount val="10"/>
                <c:pt idx="0">
                  <c:v>-6.8278716014447127E-15</c:v>
                </c:pt>
                <c:pt idx="1">
                  <c:v>0.18599707718878022</c:v>
                </c:pt>
                <c:pt idx="2">
                  <c:v>5.0352065896107288</c:v>
                </c:pt>
                <c:pt idx="3">
                  <c:v>13.152650458349935</c:v>
                </c:pt>
                <c:pt idx="4">
                  <c:v>32.775342101766967</c:v>
                </c:pt>
                <c:pt idx="5">
                  <c:v>45.436428856117971</c:v>
                </c:pt>
                <c:pt idx="6">
                  <c:v>56.582967981931709</c:v>
                </c:pt>
                <c:pt idx="7">
                  <c:v>62.123023781054869</c:v>
                </c:pt>
                <c:pt idx="8">
                  <c:v>69.775474956822109</c:v>
                </c:pt>
                <c:pt idx="9">
                  <c:v>84.69509764846552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1F-43D3-BDF7-6FA004EA6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178640"/>
        <c:axId val="702175896"/>
      </c:scatterChart>
      <c:valAx>
        <c:axId val="70217864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fr-CA" sz="1200" baseline="0">
                    <a:solidFill>
                      <a:schemeClr val="tx1"/>
                    </a:solidFill>
                    <a:latin typeface="Arial" panose="020B0604020202020204" pitchFamily="34" charset="0"/>
                  </a:rPr>
                  <a:t>Grain size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702175896"/>
        <c:crosses val="autoZero"/>
        <c:crossBetween val="midCat"/>
      </c:valAx>
      <c:valAx>
        <c:axId val="702175896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>
              <a:outerShdw blurRad="50800" dist="50800" dir="5400000" algn="ctr" rotWithShape="0">
                <a:schemeClr val="bg1"/>
              </a:outerShdw>
            </a:effectLst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fr-CA" sz="1200" b="0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</a:rPr>
                  <a:t>% Passing</a:t>
                </a:r>
                <a:endParaRPr lang="fr-CA" sz="120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702178640"/>
        <c:crosses val="autoZero"/>
        <c:crossBetween val="midCat"/>
      </c:valAx>
      <c:spPr>
        <a:solidFill>
          <a:schemeClr val="bg1"/>
        </a:solidFill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n-US" baseline="0">
                <a:solidFill>
                  <a:schemeClr val="tx1"/>
                </a:solidFill>
              </a:rPr>
              <a:t>YGP-01-BX-94 (345,52-345,32) m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74484439612047"/>
          <c:y val="0.17922523930663287"/>
          <c:w val="0.81851287767663095"/>
          <c:h val="0.67386076801848249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'B2'!$K$3:$T$3</c:f>
              <c:numCache>
                <c:formatCode>General</c:formatCode>
                <c:ptCount val="10"/>
                <c:pt idx="0">
                  <c:v>0.01</c:v>
                </c:pt>
                <c:pt idx="1">
                  <c:v>0.05</c:v>
                </c:pt>
                <c:pt idx="2">
                  <c:v>6.3E-2</c:v>
                </c:pt>
                <c:pt idx="3">
                  <c:v>1</c:v>
                </c:pt>
                <c:pt idx="4">
                  <c:v>2</c:v>
                </c:pt>
                <c:pt idx="5">
                  <c:v>2.8</c:v>
                </c:pt>
                <c:pt idx="6">
                  <c:v>4</c:v>
                </c:pt>
                <c:pt idx="7">
                  <c:v>4.75</c:v>
                </c:pt>
                <c:pt idx="8">
                  <c:v>6.3</c:v>
                </c:pt>
                <c:pt idx="9">
                  <c:v>11.2</c:v>
                </c:pt>
              </c:numCache>
            </c:numRef>
          </c:xVal>
          <c:yVal>
            <c:numRef>
              <c:f>'B2'!$K$7:$U$7</c:f>
              <c:numCache>
                <c:formatCode>0.0</c:formatCode>
                <c:ptCount val="11"/>
                <c:pt idx="0">
                  <c:v>1.3211653993039363E-14</c:v>
                </c:pt>
                <c:pt idx="1">
                  <c:v>0.32115002293930051</c:v>
                </c:pt>
                <c:pt idx="2">
                  <c:v>6.1936075852576966</c:v>
                </c:pt>
                <c:pt idx="3">
                  <c:v>14.023551001682225</c:v>
                </c:pt>
                <c:pt idx="4">
                  <c:v>30.249273589233837</c:v>
                </c:pt>
                <c:pt idx="5">
                  <c:v>40.877810062700725</c:v>
                </c:pt>
                <c:pt idx="6">
                  <c:v>50.007646429117607</c:v>
                </c:pt>
                <c:pt idx="7">
                  <c:v>54.411989600856401</c:v>
                </c:pt>
                <c:pt idx="8">
                  <c:v>60.376204312586026</c:v>
                </c:pt>
                <c:pt idx="9">
                  <c:v>69.139012081358004</c:v>
                </c:pt>
                <c:pt idx="1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EB-4FC4-AC9E-7A415EFDC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171936"/>
        <c:axId val="704172720"/>
      </c:scatterChart>
      <c:valAx>
        <c:axId val="7041719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fr-CA" sz="1200" baseline="0">
                    <a:solidFill>
                      <a:schemeClr val="tx1"/>
                    </a:solidFill>
                  </a:rPr>
                  <a:t>Grain size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704172720"/>
        <c:crosses val="autoZero"/>
        <c:crossBetween val="midCat"/>
      </c:valAx>
      <c:valAx>
        <c:axId val="70417272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fr-CA" sz="1200" baseline="0">
                    <a:solidFill>
                      <a:schemeClr val="tx1"/>
                    </a:solidFill>
                  </a:rPr>
                  <a:t>% Passing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704171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baseline="0">
          <a:latin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n-US" baseline="0">
                <a:solidFill>
                  <a:schemeClr val="tx1"/>
                </a:solidFill>
                <a:latin typeface="Arial" panose="020B0604020202020204" pitchFamily="34" charset="0"/>
              </a:rPr>
              <a:t>19-TF-03-1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1245598295834"/>
          <c:y val="0.14842170635850008"/>
          <c:w val="0.83166641830132515"/>
          <c:h val="0.6917459862485536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'B2'!$K$9:$S$9</c:f>
              <c:numCache>
                <c:formatCode>General</c:formatCode>
                <c:ptCount val="9"/>
                <c:pt idx="0">
                  <c:v>0.01</c:v>
                </c:pt>
                <c:pt idx="1">
                  <c:v>6.3E-2</c:v>
                </c:pt>
                <c:pt idx="2">
                  <c:v>0.09</c:v>
                </c:pt>
                <c:pt idx="3">
                  <c:v>0.125</c:v>
                </c:pt>
                <c:pt idx="4">
                  <c:v>0.18</c:v>
                </c:pt>
                <c:pt idx="5">
                  <c:v>0.25</c:v>
                </c:pt>
                <c:pt idx="6">
                  <c:v>0.5</c:v>
                </c:pt>
                <c:pt idx="7">
                  <c:v>0.71</c:v>
                </c:pt>
                <c:pt idx="8">
                  <c:v>1</c:v>
                </c:pt>
              </c:numCache>
            </c:numRef>
          </c:xVal>
          <c:yVal>
            <c:numRef>
              <c:f>'B2'!$K$11:$S$11</c:f>
              <c:numCache>
                <c:formatCode>0.0</c:formatCode>
                <c:ptCount val="9"/>
                <c:pt idx="0">
                  <c:v>-5.440092820663267E-15</c:v>
                </c:pt>
                <c:pt idx="1">
                  <c:v>0.29165147648559425</c:v>
                </c:pt>
                <c:pt idx="2">
                  <c:v>0.40102078016769416</c:v>
                </c:pt>
                <c:pt idx="3">
                  <c:v>1.458257382427993</c:v>
                </c:pt>
                <c:pt idx="4">
                  <c:v>7.3277433467006876</c:v>
                </c:pt>
                <c:pt idx="5">
                  <c:v>14.94713816988698</c:v>
                </c:pt>
                <c:pt idx="6">
                  <c:v>41.232227488151651</c:v>
                </c:pt>
                <c:pt idx="7">
                  <c:v>62.777980313525333</c:v>
                </c:pt>
                <c:pt idx="8">
                  <c:v>84.287276704338311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70-4822-B914-6C2877AB4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34808"/>
        <c:axId val="489536376"/>
      </c:scatterChart>
      <c:valAx>
        <c:axId val="4895348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fr-CA" sz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</a:rPr>
                  <a:t>Grain size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489536376"/>
        <c:crosses val="autoZero"/>
        <c:crossBetween val="midCat"/>
      </c:valAx>
      <c:valAx>
        <c:axId val="489536376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A" sz="1200" b="0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% Passing</a:t>
                </a:r>
                <a:endParaRPr lang="fr-CA" sz="120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489534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345906</xdr:colOff>
      <xdr:row>40</xdr:row>
      <xdr:rowOff>130154</xdr:rowOff>
    </xdr:from>
    <xdr:to>
      <xdr:col>32</xdr:col>
      <xdr:colOff>360968</xdr:colOff>
      <xdr:row>46</xdr:row>
      <xdr:rowOff>95782</xdr:rowOff>
    </xdr:to>
    <xdr:cxnSp macro="">
      <xdr:nvCxnSpPr>
        <xdr:cNvPr id="11" name="Connecteur droit 9"/>
        <xdr:cNvCxnSpPr/>
      </xdr:nvCxnSpPr>
      <xdr:spPr>
        <a:xfrm>
          <a:off x="21634281" y="7473929"/>
          <a:ext cx="15062" cy="1108628"/>
        </a:xfrm>
        <a:prstGeom prst="line">
          <a:avLst/>
        </a:prstGeom>
        <a:ln w="38100">
          <a:solidFill>
            <a:srgbClr val="FF0000"/>
          </a:solidFill>
          <a:prstDash val="dash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</xdr:row>
      <xdr:rowOff>0</xdr:rowOff>
    </xdr:from>
    <xdr:to>
      <xdr:col>4</xdr:col>
      <xdr:colOff>679647</xdr:colOff>
      <xdr:row>26</xdr:row>
      <xdr:rowOff>10697</xdr:rowOff>
    </xdr:to>
    <xdr:graphicFrame macro="">
      <xdr:nvGraphicFramePr>
        <xdr:cNvPr id="16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12</xdr:row>
      <xdr:rowOff>0</xdr:rowOff>
    </xdr:from>
    <xdr:to>
      <xdr:col>9</xdr:col>
      <xdr:colOff>734608</xdr:colOff>
      <xdr:row>25</xdr:row>
      <xdr:rowOff>176705</xdr:rowOff>
    </xdr:to>
    <xdr:graphicFrame macro="">
      <xdr:nvGraphicFramePr>
        <xdr:cNvPr id="17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12</xdr:row>
      <xdr:rowOff>0</xdr:rowOff>
    </xdr:from>
    <xdr:to>
      <xdr:col>23</xdr:col>
      <xdr:colOff>501857</xdr:colOff>
      <xdr:row>25</xdr:row>
      <xdr:rowOff>140250</xdr:rowOff>
    </xdr:to>
    <xdr:graphicFrame macro="">
      <xdr:nvGraphicFramePr>
        <xdr:cNvPr id="18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1404377</xdr:colOff>
      <xdr:row>18</xdr:row>
      <xdr:rowOff>61823</xdr:rowOff>
    </xdr:from>
    <xdr:to>
      <xdr:col>7</xdr:col>
      <xdr:colOff>1412658</xdr:colOff>
      <xdr:row>23</xdr:row>
      <xdr:rowOff>188547</xdr:rowOff>
    </xdr:to>
    <xdr:cxnSp macro="">
      <xdr:nvCxnSpPr>
        <xdr:cNvPr id="5" name="Connecteur droit 5"/>
        <xdr:cNvCxnSpPr/>
      </xdr:nvCxnSpPr>
      <xdr:spPr>
        <a:xfrm>
          <a:off x="9005327" y="3214598"/>
          <a:ext cx="8281" cy="1079224"/>
        </a:xfrm>
        <a:prstGeom prst="line">
          <a:avLst/>
        </a:prstGeom>
        <a:ln w="38100">
          <a:solidFill>
            <a:srgbClr val="FF0000"/>
          </a:solidFill>
          <a:prstDash val="dash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45658</xdr:colOff>
      <xdr:row>17</xdr:row>
      <xdr:rowOff>148376</xdr:rowOff>
    </xdr:from>
    <xdr:to>
      <xdr:col>23</xdr:col>
      <xdr:colOff>61995</xdr:colOff>
      <xdr:row>23</xdr:row>
      <xdr:rowOff>94125</xdr:rowOff>
    </xdr:to>
    <xdr:cxnSp macro="">
      <xdr:nvCxnSpPr>
        <xdr:cNvPr id="8" name="Connecteur droit 7"/>
        <xdr:cNvCxnSpPr/>
      </xdr:nvCxnSpPr>
      <xdr:spPr>
        <a:xfrm>
          <a:off x="15438058" y="3110651"/>
          <a:ext cx="16337" cy="1088749"/>
        </a:xfrm>
        <a:prstGeom prst="line">
          <a:avLst/>
        </a:prstGeom>
        <a:ln w="38100">
          <a:solidFill>
            <a:srgbClr val="FF0000"/>
          </a:solidFill>
          <a:prstDash val="dash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0.42865</cdr:x>
      <cdr:y>0.76944</cdr:y>
    </cdr:from>
    <cdr:to>
      <cdr:x>0.42865</cdr:x>
      <cdr:y>0.83299</cdr:y>
    </cdr:to>
    <cdr:cxnSp macro="">
      <cdr:nvCxnSpPr>
        <cdr:cNvPr id="2" name="Connecteur droit 1"/>
        <cdr:cNvCxnSpPr/>
      </cdr:nvCxnSpPr>
      <cdr:spPr>
        <a:xfrm xmlns:a="http://schemas.openxmlformats.org/drawingml/2006/main">
          <a:off x="1927491" y="2106223"/>
          <a:ext cx="0" cy="173935"/>
        </a:xfrm>
        <a:prstGeom xmlns:a="http://schemas.openxmlformats.org/drawingml/2006/main" prst="line">
          <a:avLst/>
        </a:prstGeom>
        <a:ln xmlns:a="http://schemas.openxmlformats.org/drawingml/2006/main" w="38100">
          <a:solidFill>
            <a:srgbClr val="FF0000"/>
          </a:solidFill>
          <a:prstDash val="dash"/>
        </a:ln>
      </cdr:spPr>
      <cdr:style>
        <a:lnRef xmlns:a="http://schemas.openxmlformats.org/drawingml/2006/main" idx="3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0.38295</cdr:x>
      <cdr:y>0.65059</cdr:y>
    </cdr:from>
    <cdr:to>
      <cdr:x>0.47136</cdr:x>
      <cdr:y>0.77767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722014" y="1780879"/>
          <a:ext cx="397565" cy="3478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CA" sz="14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d</a:t>
          </a:r>
          <a:r>
            <a:rPr lang="fr-CA" sz="1400" b="1" baseline="-250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</cdr:txBody>
    </cdr:sp>
  </cdr:relSizeAnchor>
  <cdr:relSizeAnchor xmlns:cdr="http://schemas.openxmlformats.org/drawingml/2006/chartDrawing">
    <cdr:from>
      <cdr:x>0.60808</cdr:x>
      <cdr:y>0.2818</cdr:y>
    </cdr:from>
    <cdr:to>
      <cdr:x>0.6965</cdr:x>
      <cdr:y>0.40889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2734365" y="771387"/>
          <a:ext cx="397565" cy="3478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4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d</a:t>
          </a:r>
          <a:r>
            <a:rPr lang="fr-CA" sz="1400" b="1" baseline="-250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60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0.40298</cdr:x>
      <cdr:y>0.78209</cdr:y>
    </cdr:from>
    <cdr:to>
      <cdr:x>0.40298</cdr:x>
      <cdr:y>0.84621</cdr:y>
    </cdr:to>
    <cdr:cxnSp macro="">
      <cdr:nvCxnSpPr>
        <cdr:cNvPr id="2" name="Connecteur droit 1"/>
        <cdr:cNvCxnSpPr/>
      </cdr:nvCxnSpPr>
      <cdr:spPr>
        <a:xfrm xmlns:a="http://schemas.openxmlformats.org/drawingml/2006/main">
          <a:off x="1479125" y="2121684"/>
          <a:ext cx="0" cy="173935"/>
        </a:xfrm>
        <a:prstGeom xmlns:a="http://schemas.openxmlformats.org/drawingml/2006/main" prst="line">
          <a:avLst/>
        </a:prstGeom>
        <a:ln xmlns:a="http://schemas.openxmlformats.org/drawingml/2006/main" w="38100">
          <a:solidFill>
            <a:srgbClr val="FF0000"/>
          </a:solidFill>
          <a:prstDash val="dash"/>
        </a:ln>
      </cdr:spPr>
      <cdr:style>
        <a:lnRef xmlns:a="http://schemas.openxmlformats.org/drawingml/2006/main" idx="3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0.63214</cdr:x>
      <cdr:y>0.32404</cdr:y>
    </cdr:from>
    <cdr:to>
      <cdr:x>0.74045</cdr:x>
      <cdr:y>0.45227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2320235" y="879061"/>
          <a:ext cx="397565" cy="3478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4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d</a:t>
          </a:r>
          <a:r>
            <a:rPr lang="fr-CA" sz="1400" b="1" baseline="-250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60</a:t>
          </a:r>
        </a:p>
      </cdr:txBody>
    </cdr:sp>
  </cdr:relSizeAnchor>
  <cdr:relSizeAnchor xmlns:cdr="http://schemas.openxmlformats.org/drawingml/2006/chartDrawing">
    <cdr:from>
      <cdr:x>0.34104</cdr:x>
      <cdr:y>0.67209</cdr:y>
    </cdr:from>
    <cdr:to>
      <cdr:x>0.44936</cdr:x>
      <cdr:y>0.80032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1251778" y="1823279"/>
          <a:ext cx="397565" cy="3478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4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d</a:t>
          </a:r>
          <a:r>
            <a:rPr lang="fr-CA" sz="1400" b="1" baseline="-250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0.66876</cdr:x>
      <cdr:y>0.77376</cdr:y>
    </cdr:from>
    <cdr:to>
      <cdr:x>0.66876</cdr:x>
      <cdr:y>0.83875</cdr:y>
    </cdr:to>
    <cdr:cxnSp macro="">
      <cdr:nvCxnSpPr>
        <cdr:cNvPr id="2" name="Connecteur droit 1"/>
        <cdr:cNvCxnSpPr/>
      </cdr:nvCxnSpPr>
      <cdr:spPr>
        <a:xfrm xmlns:a="http://schemas.openxmlformats.org/drawingml/2006/main">
          <a:off x="3283630" y="2070884"/>
          <a:ext cx="0" cy="173935"/>
        </a:xfrm>
        <a:prstGeom xmlns:a="http://schemas.openxmlformats.org/drawingml/2006/main" prst="line">
          <a:avLst/>
        </a:prstGeom>
        <a:ln xmlns:a="http://schemas.openxmlformats.org/drawingml/2006/main" w="38100">
          <a:solidFill>
            <a:srgbClr val="FF0000"/>
          </a:solidFill>
          <a:prstDash val="dash"/>
        </a:ln>
      </cdr:spPr>
      <cdr:style>
        <a:lnRef xmlns:a="http://schemas.openxmlformats.org/drawingml/2006/main" idx="3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0.62606</cdr:x>
      <cdr:y>0.63792</cdr:y>
    </cdr:from>
    <cdr:to>
      <cdr:x>0.70703</cdr:x>
      <cdr:y>0.7679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3073952" y="1707322"/>
          <a:ext cx="397565" cy="3478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4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d</a:t>
          </a:r>
          <a:r>
            <a:rPr lang="fr-CA" sz="1400" b="1" baseline="-250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</cdr:txBody>
    </cdr:sp>
  </cdr:relSizeAnchor>
  <cdr:relSizeAnchor xmlns:cdr="http://schemas.openxmlformats.org/drawingml/2006/chartDrawing">
    <cdr:from>
      <cdr:x>0.83186</cdr:x>
      <cdr:y>0.28822</cdr:y>
    </cdr:from>
    <cdr:to>
      <cdr:x>0.91283</cdr:x>
      <cdr:y>0.4182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4084431" y="771387"/>
          <a:ext cx="397565" cy="3478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4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d</a:t>
          </a:r>
          <a:r>
            <a:rPr lang="fr-CA" sz="1400" b="1" baseline="-250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60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"/>
  <sheetViews>
    <sheetView zoomScaleNormal="100" workbookViewId="0">
      <selection sqref="A1:N1"/>
    </sheetView>
  </sheetViews>
  <sheetFormatPr defaultColWidth="11.42578125" defaultRowHeight="12.75" x14ac:dyDescent="0.25"/>
  <cols>
    <col min="1" max="1" width="18.85546875" style="1" bestFit="1" customWidth="1"/>
    <col min="2" max="2" width="12.5703125" style="2" bestFit="1" customWidth="1"/>
    <col min="3" max="3" width="12.42578125" style="2" bestFit="1" customWidth="1"/>
    <col min="4" max="4" width="13.85546875" style="4" bestFit="1" customWidth="1"/>
    <col min="5" max="5" width="18.85546875" style="4" bestFit="1" customWidth="1"/>
    <col min="6" max="6" width="16.140625" style="4" bestFit="1" customWidth="1"/>
    <col min="7" max="7" width="28.28515625" style="1" bestFit="1" customWidth="1"/>
    <col min="8" max="8" width="22.5703125" style="1" bestFit="1" customWidth="1"/>
    <col min="9" max="9" width="17.7109375" style="1" bestFit="1" customWidth="1"/>
    <col min="10" max="10" width="15.28515625" style="5" bestFit="1" customWidth="1"/>
    <col min="11" max="11" width="8.42578125" style="5" bestFit="1" customWidth="1"/>
    <col min="12" max="12" width="8.7109375" style="5" bestFit="1" customWidth="1"/>
    <col min="13" max="13" width="18.5703125" style="5" customWidth="1"/>
    <col min="14" max="14" width="40.140625" style="1" bestFit="1" customWidth="1"/>
    <col min="15" max="20" width="11.42578125" style="1"/>
    <col min="21" max="21" width="10.28515625" style="1" customWidth="1"/>
    <col min="22" max="22" width="10.42578125" style="1" customWidth="1"/>
    <col min="23" max="23" width="19.42578125" style="1" customWidth="1"/>
    <col min="24" max="24" width="20.85546875" style="1" customWidth="1"/>
    <col min="25" max="16384" width="11.42578125" style="1"/>
  </cols>
  <sheetData>
    <row r="1" spans="1:20" s="7" customFormat="1" ht="31.5" customHeight="1" x14ac:dyDescent="0.25">
      <c r="A1" s="25" t="s">
        <v>117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6"/>
      <c r="P1" s="6"/>
      <c r="Q1" s="6"/>
      <c r="R1" s="6"/>
      <c r="S1" s="6"/>
      <c r="T1" s="6"/>
    </row>
    <row r="2" spans="1:20" ht="15" customHeight="1" x14ac:dyDescent="0.25">
      <c r="A2" s="34" t="s">
        <v>83</v>
      </c>
      <c r="B2" s="34" t="s">
        <v>78</v>
      </c>
      <c r="C2" s="34"/>
      <c r="D2" s="34" t="s">
        <v>1</v>
      </c>
      <c r="E2" s="34"/>
      <c r="F2" s="34"/>
      <c r="G2" s="34"/>
      <c r="H2" s="34"/>
      <c r="I2" s="34"/>
      <c r="J2" s="31" t="s">
        <v>84</v>
      </c>
      <c r="K2" s="32"/>
      <c r="L2" s="33"/>
      <c r="M2" s="29" t="s">
        <v>91</v>
      </c>
      <c r="N2" s="27" t="s">
        <v>15</v>
      </c>
    </row>
    <row r="3" spans="1:20" ht="25.5" customHeight="1" x14ac:dyDescent="0.25">
      <c r="A3" s="34"/>
      <c r="B3" s="13" t="s">
        <v>79</v>
      </c>
      <c r="C3" s="13" t="s">
        <v>80</v>
      </c>
      <c r="D3" s="13" t="s">
        <v>2</v>
      </c>
      <c r="E3" s="13" t="s">
        <v>81</v>
      </c>
      <c r="F3" s="13" t="s">
        <v>82</v>
      </c>
      <c r="G3" s="13" t="s">
        <v>3</v>
      </c>
      <c r="H3" s="13" t="s">
        <v>0</v>
      </c>
      <c r="I3" s="13" t="s">
        <v>4</v>
      </c>
      <c r="J3" s="13" t="s">
        <v>16</v>
      </c>
      <c r="K3" s="13" t="s">
        <v>85</v>
      </c>
      <c r="L3" s="13" t="s">
        <v>86</v>
      </c>
      <c r="M3" s="30"/>
      <c r="N3" s="28"/>
    </row>
    <row r="4" spans="1:20" x14ac:dyDescent="0.2">
      <c r="A4" s="8" t="s">
        <v>18</v>
      </c>
      <c r="B4" s="12">
        <v>-135.38311200000001</v>
      </c>
      <c r="C4" s="12">
        <v>60.886012999999998</v>
      </c>
      <c r="D4" s="9" t="s">
        <v>8</v>
      </c>
      <c r="E4" s="9" t="s">
        <v>13</v>
      </c>
      <c r="F4" s="9" t="s">
        <v>14</v>
      </c>
      <c r="G4" s="10" t="s">
        <v>71</v>
      </c>
      <c r="H4" s="14" t="s">
        <v>89</v>
      </c>
      <c r="I4" s="10" t="s">
        <v>65</v>
      </c>
      <c r="J4" s="11" t="s">
        <v>17</v>
      </c>
      <c r="K4" s="16">
        <v>35</v>
      </c>
      <c r="L4" s="11">
        <v>1.3</v>
      </c>
      <c r="M4" s="15">
        <f t="shared" ref="M4:M35" si="0">(9.6*10^-9)*(L4)</f>
        <v>1.248E-8</v>
      </c>
      <c r="N4" s="8" t="s">
        <v>87</v>
      </c>
    </row>
    <row r="5" spans="1:20" x14ac:dyDescent="0.2">
      <c r="A5" s="8" t="s">
        <v>18</v>
      </c>
      <c r="B5" s="12">
        <v>-135.38311200000001</v>
      </c>
      <c r="C5" s="12">
        <v>60.886012999999998</v>
      </c>
      <c r="D5" s="9" t="s">
        <v>8</v>
      </c>
      <c r="E5" s="9" t="s">
        <v>13</v>
      </c>
      <c r="F5" s="9" t="s">
        <v>14</v>
      </c>
      <c r="G5" s="10" t="s">
        <v>71</v>
      </c>
      <c r="H5" s="14" t="s">
        <v>89</v>
      </c>
      <c r="I5" s="10" t="s">
        <v>65</v>
      </c>
      <c r="J5" s="11" t="s">
        <v>17</v>
      </c>
      <c r="K5" s="16">
        <v>35</v>
      </c>
      <c r="L5" s="11">
        <v>1.29</v>
      </c>
      <c r="M5" s="15">
        <f t="shared" si="0"/>
        <v>1.2384E-8</v>
      </c>
      <c r="N5" s="8" t="s">
        <v>87</v>
      </c>
    </row>
    <row r="6" spans="1:20" x14ac:dyDescent="0.2">
      <c r="A6" s="8" t="s">
        <v>19</v>
      </c>
      <c r="B6" s="12">
        <v>-135.38311200000001</v>
      </c>
      <c r="C6" s="12">
        <v>60.886012999999998</v>
      </c>
      <c r="D6" s="9" t="s">
        <v>8</v>
      </c>
      <c r="E6" s="9" t="s">
        <v>13</v>
      </c>
      <c r="F6" s="9" t="s">
        <v>14</v>
      </c>
      <c r="G6" s="10" t="s">
        <v>71</v>
      </c>
      <c r="H6" s="14" t="s">
        <v>89</v>
      </c>
      <c r="I6" s="10" t="s">
        <v>65</v>
      </c>
      <c r="J6" s="11" t="s">
        <v>17</v>
      </c>
      <c r="K6" s="16">
        <v>35</v>
      </c>
      <c r="L6" s="11">
        <v>3.51</v>
      </c>
      <c r="M6" s="15">
        <f t="shared" si="0"/>
        <v>3.3695999999999999E-8</v>
      </c>
      <c r="N6" s="8" t="s">
        <v>87</v>
      </c>
    </row>
    <row r="7" spans="1:20" x14ac:dyDescent="0.2">
      <c r="A7" s="8" t="s">
        <v>19</v>
      </c>
      <c r="B7" s="12">
        <v>-135.38311200000001</v>
      </c>
      <c r="C7" s="12">
        <v>60.886012999999998</v>
      </c>
      <c r="D7" s="9" t="s">
        <v>8</v>
      </c>
      <c r="E7" s="9" t="s">
        <v>13</v>
      </c>
      <c r="F7" s="9" t="s">
        <v>14</v>
      </c>
      <c r="G7" s="10" t="s">
        <v>71</v>
      </c>
      <c r="H7" s="14" t="s">
        <v>89</v>
      </c>
      <c r="I7" s="10" t="s">
        <v>65</v>
      </c>
      <c r="J7" s="11" t="s">
        <v>17</v>
      </c>
      <c r="K7" s="16">
        <v>35</v>
      </c>
      <c r="L7" s="11">
        <v>1.39</v>
      </c>
      <c r="M7" s="15">
        <f t="shared" si="0"/>
        <v>1.3343999999999999E-8</v>
      </c>
      <c r="N7" s="8" t="s">
        <v>87</v>
      </c>
    </row>
    <row r="8" spans="1:20" x14ac:dyDescent="0.2">
      <c r="A8" s="8" t="s">
        <v>20</v>
      </c>
      <c r="B8" s="12">
        <v>-135.38311200000001</v>
      </c>
      <c r="C8" s="12">
        <v>60.886012999999998</v>
      </c>
      <c r="D8" s="9" t="s">
        <v>7</v>
      </c>
      <c r="E8" s="9" t="s">
        <v>12</v>
      </c>
      <c r="F8" s="9" t="s">
        <v>14</v>
      </c>
      <c r="G8" s="10" t="s">
        <v>75</v>
      </c>
      <c r="H8" s="10" t="s">
        <v>59</v>
      </c>
      <c r="I8" s="10" t="s">
        <v>65</v>
      </c>
      <c r="J8" s="11" t="s">
        <v>17</v>
      </c>
      <c r="K8" s="16">
        <v>35</v>
      </c>
      <c r="L8" s="11">
        <v>1.27</v>
      </c>
      <c r="M8" s="15">
        <f t="shared" si="0"/>
        <v>1.2192000000000001E-8</v>
      </c>
      <c r="N8" s="8" t="s">
        <v>87</v>
      </c>
    </row>
    <row r="9" spans="1:20" x14ac:dyDescent="0.2">
      <c r="A9" s="8" t="s">
        <v>20</v>
      </c>
      <c r="B9" s="12">
        <v>-135.38311200000001</v>
      </c>
      <c r="C9" s="12">
        <v>60.886012999999998</v>
      </c>
      <c r="D9" s="9" t="s">
        <v>7</v>
      </c>
      <c r="E9" s="9" t="s">
        <v>12</v>
      </c>
      <c r="F9" s="9" t="s">
        <v>14</v>
      </c>
      <c r="G9" s="10" t="s">
        <v>75</v>
      </c>
      <c r="H9" s="10" t="s">
        <v>59</v>
      </c>
      <c r="I9" s="10" t="s">
        <v>65</v>
      </c>
      <c r="J9" s="11" t="s">
        <v>17</v>
      </c>
      <c r="K9" s="16">
        <v>35</v>
      </c>
      <c r="L9" s="11">
        <v>3.22</v>
      </c>
      <c r="M9" s="15">
        <f t="shared" si="0"/>
        <v>3.0911999999999999E-8</v>
      </c>
      <c r="N9" s="8" t="s">
        <v>87</v>
      </c>
    </row>
    <row r="10" spans="1:20" x14ac:dyDescent="0.2">
      <c r="A10" s="8" t="s">
        <v>21</v>
      </c>
      <c r="B10" s="12">
        <v>-135.38311200000001</v>
      </c>
      <c r="C10" s="12">
        <v>60.886012999999998</v>
      </c>
      <c r="D10" s="9" t="s">
        <v>7</v>
      </c>
      <c r="E10" s="9" t="s">
        <v>12</v>
      </c>
      <c r="F10" s="9" t="s">
        <v>14</v>
      </c>
      <c r="G10" s="10" t="s">
        <v>75</v>
      </c>
      <c r="H10" s="10" t="s">
        <v>59</v>
      </c>
      <c r="I10" s="10" t="s">
        <v>65</v>
      </c>
      <c r="J10" s="11" t="s">
        <v>17</v>
      </c>
      <c r="K10" s="16">
        <v>35</v>
      </c>
      <c r="L10" s="11">
        <v>0.46400000000000002</v>
      </c>
      <c r="M10" s="15">
        <f t="shared" si="0"/>
        <v>4.4543999999999998E-9</v>
      </c>
      <c r="N10" s="8" t="s">
        <v>87</v>
      </c>
    </row>
    <row r="11" spans="1:20" x14ac:dyDescent="0.2">
      <c r="A11" s="8" t="s">
        <v>21</v>
      </c>
      <c r="B11" s="12">
        <v>-135.38311200000001</v>
      </c>
      <c r="C11" s="12">
        <v>60.886012999999998</v>
      </c>
      <c r="D11" s="9" t="s">
        <v>7</v>
      </c>
      <c r="E11" s="9" t="s">
        <v>12</v>
      </c>
      <c r="F11" s="9" t="s">
        <v>14</v>
      </c>
      <c r="G11" s="10" t="s">
        <v>75</v>
      </c>
      <c r="H11" s="10" t="s">
        <v>59</v>
      </c>
      <c r="I11" s="10" t="s">
        <v>65</v>
      </c>
      <c r="J11" s="11" t="s">
        <v>17</v>
      </c>
      <c r="K11" s="16">
        <v>35</v>
      </c>
      <c r="L11" s="11">
        <v>1.5</v>
      </c>
      <c r="M11" s="15">
        <f t="shared" si="0"/>
        <v>1.44E-8</v>
      </c>
      <c r="N11" s="8" t="s">
        <v>87</v>
      </c>
    </row>
    <row r="12" spans="1:20" x14ac:dyDescent="0.2">
      <c r="A12" s="8" t="s">
        <v>22</v>
      </c>
      <c r="B12" s="12">
        <v>-135.38311200000001</v>
      </c>
      <c r="C12" s="12">
        <v>60.886012999999998</v>
      </c>
      <c r="D12" s="9" t="s">
        <v>6</v>
      </c>
      <c r="E12" s="9" t="s">
        <v>11</v>
      </c>
      <c r="F12" s="9" t="s">
        <v>14</v>
      </c>
      <c r="G12" s="10" t="s">
        <v>76</v>
      </c>
      <c r="H12" s="9" t="s">
        <v>90</v>
      </c>
      <c r="I12" s="10"/>
      <c r="J12" s="11" t="s">
        <v>17</v>
      </c>
      <c r="K12" s="16">
        <v>35</v>
      </c>
      <c r="L12" s="11">
        <v>1.35</v>
      </c>
      <c r="M12" s="15">
        <f t="shared" si="0"/>
        <v>1.2960000000000002E-8</v>
      </c>
      <c r="N12" s="8" t="s">
        <v>87</v>
      </c>
    </row>
    <row r="13" spans="1:20" x14ac:dyDescent="0.2">
      <c r="A13" s="8" t="s">
        <v>22</v>
      </c>
      <c r="B13" s="12">
        <v>-135.38311200000001</v>
      </c>
      <c r="C13" s="12">
        <v>60.886012999999998</v>
      </c>
      <c r="D13" s="9" t="s">
        <v>6</v>
      </c>
      <c r="E13" s="9" t="s">
        <v>11</v>
      </c>
      <c r="F13" s="9" t="s">
        <v>14</v>
      </c>
      <c r="G13" s="10" t="s">
        <v>76</v>
      </c>
      <c r="H13" s="9" t="s">
        <v>90</v>
      </c>
      <c r="I13" s="10"/>
      <c r="J13" s="11" t="s">
        <v>17</v>
      </c>
      <c r="K13" s="16">
        <v>35</v>
      </c>
      <c r="L13" s="11">
        <v>1.34</v>
      </c>
      <c r="M13" s="15">
        <f t="shared" si="0"/>
        <v>1.2864E-8</v>
      </c>
      <c r="N13" s="8" t="s">
        <v>87</v>
      </c>
    </row>
    <row r="14" spans="1:20" x14ac:dyDescent="0.2">
      <c r="A14" s="8" t="s">
        <v>25</v>
      </c>
      <c r="B14" s="12">
        <v>-135.38311200000001</v>
      </c>
      <c r="C14" s="12">
        <v>60.886012999999998</v>
      </c>
      <c r="D14" s="9" t="s">
        <v>7</v>
      </c>
      <c r="E14" s="9" t="s">
        <v>12</v>
      </c>
      <c r="F14" s="9" t="s">
        <v>14</v>
      </c>
      <c r="G14" s="10" t="s">
        <v>74</v>
      </c>
      <c r="H14" s="10" t="s">
        <v>59</v>
      </c>
      <c r="I14" s="10" t="s">
        <v>65</v>
      </c>
      <c r="J14" s="11" t="s">
        <v>17</v>
      </c>
      <c r="K14" s="16">
        <v>35</v>
      </c>
      <c r="L14" s="11">
        <v>2.91</v>
      </c>
      <c r="M14" s="15">
        <f t="shared" si="0"/>
        <v>2.7936000000000003E-8</v>
      </c>
      <c r="N14" s="8" t="s">
        <v>87</v>
      </c>
    </row>
    <row r="15" spans="1:20" x14ac:dyDescent="0.2">
      <c r="A15" s="8" t="s">
        <v>25</v>
      </c>
      <c r="B15" s="12">
        <v>-135.38311200000001</v>
      </c>
      <c r="C15" s="12">
        <v>60.886012999999998</v>
      </c>
      <c r="D15" s="9" t="s">
        <v>7</v>
      </c>
      <c r="E15" s="9" t="s">
        <v>12</v>
      </c>
      <c r="F15" s="9" t="s">
        <v>14</v>
      </c>
      <c r="G15" s="10" t="s">
        <v>74</v>
      </c>
      <c r="H15" s="10" t="s">
        <v>59</v>
      </c>
      <c r="I15" s="10" t="s">
        <v>65</v>
      </c>
      <c r="J15" s="11" t="s">
        <v>17</v>
      </c>
      <c r="K15" s="16">
        <v>35</v>
      </c>
      <c r="L15" s="11">
        <v>2.84</v>
      </c>
      <c r="M15" s="15">
        <f t="shared" si="0"/>
        <v>2.7263999999999998E-8</v>
      </c>
      <c r="N15" s="8" t="s">
        <v>87</v>
      </c>
    </row>
    <row r="16" spans="1:20" x14ac:dyDescent="0.2">
      <c r="A16" s="8" t="s">
        <v>23</v>
      </c>
      <c r="B16" s="12">
        <v>-135.38311200000001</v>
      </c>
      <c r="C16" s="12">
        <v>60.886012999999998</v>
      </c>
      <c r="D16" s="9" t="s">
        <v>6</v>
      </c>
      <c r="E16" s="9" t="s">
        <v>10</v>
      </c>
      <c r="F16" s="9" t="s">
        <v>14</v>
      </c>
      <c r="G16" s="10" t="s">
        <v>77</v>
      </c>
      <c r="H16" s="9" t="s">
        <v>90</v>
      </c>
      <c r="I16" s="10"/>
      <c r="J16" s="11" t="s">
        <v>17</v>
      </c>
      <c r="K16" s="16">
        <v>35</v>
      </c>
      <c r="L16" s="11">
        <v>1.3</v>
      </c>
      <c r="M16" s="15">
        <f t="shared" si="0"/>
        <v>1.248E-8</v>
      </c>
      <c r="N16" s="8" t="s">
        <v>87</v>
      </c>
    </row>
    <row r="17" spans="1:14" x14ac:dyDescent="0.2">
      <c r="A17" s="8" t="s">
        <v>23</v>
      </c>
      <c r="B17" s="12">
        <v>-135.38311200000001</v>
      </c>
      <c r="C17" s="12">
        <v>60.886012999999998</v>
      </c>
      <c r="D17" s="9" t="s">
        <v>6</v>
      </c>
      <c r="E17" s="9" t="s">
        <v>10</v>
      </c>
      <c r="F17" s="9" t="s">
        <v>14</v>
      </c>
      <c r="G17" s="10" t="s">
        <v>77</v>
      </c>
      <c r="H17" s="9" t="s">
        <v>90</v>
      </c>
      <c r="I17" s="10"/>
      <c r="J17" s="11" t="s">
        <v>17</v>
      </c>
      <c r="K17" s="16">
        <v>35</v>
      </c>
      <c r="L17" s="11">
        <v>1.29</v>
      </c>
      <c r="M17" s="15">
        <f t="shared" si="0"/>
        <v>1.2384E-8</v>
      </c>
      <c r="N17" s="8" t="s">
        <v>87</v>
      </c>
    </row>
    <row r="18" spans="1:14" x14ac:dyDescent="0.2">
      <c r="A18" s="8" t="s">
        <v>24</v>
      </c>
      <c r="B18" s="12">
        <v>-135.38311200000001</v>
      </c>
      <c r="C18" s="12">
        <v>60.886012999999998</v>
      </c>
      <c r="D18" s="9" t="s">
        <v>6</v>
      </c>
      <c r="E18" s="9" t="s">
        <v>10</v>
      </c>
      <c r="F18" s="9" t="s">
        <v>14</v>
      </c>
      <c r="G18" s="10" t="s">
        <v>77</v>
      </c>
      <c r="H18" s="9" t="s">
        <v>90</v>
      </c>
      <c r="I18" s="10"/>
      <c r="J18" s="11" t="s">
        <v>17</v>
      </c>
      <c r="K18" s="16">
        <v>35</v>
      </c>
      <c r="L18" s="11">
        <v>1.55</v>
      </c>
      <c r="M18" s="15">
        <f t="shared" si="0"/>
        <v>1.488E-8</v>
      </c>
      <c r="N18" s="8" t="s">
        <v>87</v>
      </c>
    </row>
    <row r="19" spans="1:14" x14ac:dyDescent="0.2">
      <c r="A19" s="8" t="s">
        <v>24</v>
      </c>
      <c r="B19" s="12">
        <v>-135.38311200000001</v>
      </c>
      <c r="C19" s="12">
        <v>60.886012999999998</v>
      </c>
      <c r="D19" s="9" t="s">
        <v>6</v>
      </c>
      <c r="E19" s="9" t="s">
        <v>10</v>
      </c>
      <c r="F19" s="9" t="s">
        <v>14</v>
      </c>
      <c r="G19" s="10" t="s">
        <v>77</v>
      </c>
      <c r="H19" s="9" t="s">
        <v>90</v>
      </c>
      <c r="I19" s="10"/>
      <c r="J19" s="11" t="s">
        <v>17</v>
      </c>
      <c r="K19" s="16">
        <v>35</v>
      </c>
      <c r="L19" s="11">
        <v>1.68</v>
      </c>
      <c r="M19" s="15">
        <f t="shared" si="0"/>
        <v>1.6128000000000001E-8</v>
      </c>
      <c r="N19" s="8" t="s">
        <v>87</v>
      </c>
    </row>
    <row r="20" spans="1:14" x14ac:dyDescent="0.2">
      <c r="A20" s="8" t="s">
        <v>26</v>
      </c>
      <c r="B20" s="12">
        <v>-135.38311200000001</v>
      </c>
      <c r="C20" s="12">
        <v>60.886012999999998</v>
      </c>
      <c r="D20" s="9" t="s">
        <v>7</v>
      </c>
      <c r="E20" s="9" t="s">
        <v>12</v>
      </c>
      <c r="F20" s="9" t="s">
        <v>14</v>
      </c>
      <c r="G20" s="10" t="s">
        <v>74</v>
      </c>
      <c r="H20" s="10" t="s">
        <v>59</v>
      </c>
      <c r="I20" s="10" t="s">
        <v>65</v>
      </c>
      <c r="J20" s="11" t="s">
        <v>17</v>
      </c>
      <c r="K20" s="16">
        <v>35</v>
      </c>
      <c r="L20" s="11">
        <v>21.1</v>
      </c>
      <c r="M20" s="15">
        <f t="shared" si="0"/>
        <v>2.0256000000000001E-7</v>
      </c>
      <c r="N20" s="8" t="s">
        <v>87</v>
      </c>
    </row>
    <row r="21" spans="1:14" x14ac:dyDescent="0.2">
      <c r="A21" s="8" t="s">
        <v>26</v>
      </c>
      <c r="B21" s="12">
        <v>-135.38311200000001</v>
      </c>
      <c r="C21" s="12">
        <v>60.886012999999998</v>
      </c>
      <c r="D21" s="9" t="s">
        <v>7</v>
      </c>
      <c r="E21" s="9" t="s">
        <v>12</v>
      </c>
      <c r="F21" s="9" t="s">
        <v>14</v>
      </c>
      <c r="G21" s="10" t="s">
        <v>74</v>
      </c>
      <c r="H21" s="10" t="s">
        <v>59</v>
      </c>
      <c r="I21" s="10" t="s">
        <v>65</v>
      </c>
      <c r="J21" s="11" t="s">
        <v>17</v>
      </c>
      <c r="K21" s="16">
        <v>35</v>
      </c>
      <c r="L21" s="11">
        <v>12.7</v>
      </c>
      <c r="M21" s="15">
        <f t="shared" si="0"/>
        <v>1.2192E-7</v>
      </c>
      <c r="N21" s="8" t="s">
        <v>87</v>
      </c>
    </row>
    <row r="22" spans="1:14" x14ac:dyDescent="0.2">
      <c r="A22" s="8" t="s">
        <v>27</v>
      </c>
      <c r="B22" s="12">
        <v>-135.38311200000001</v>
      </c>
      <c r="C22" s="12">
        <v>60.886012999999998</v>
      </c>
      <c r="D22" s="9" t="s">
        <v>7</v>
      </c>
      <c r="E22" s="9" t="s">
        <v>12</v>
      </c>
      <c r="F22" s="9" t="s">
        <v>14</v>
      </c>
      <c r="G22" s="10" t="s">
        <v>74</v>
      </c>
      <c r="H22" s="10" t="s">
        <v>59</v>
      </c>
      <c r="I22" s="10" t="s">
        <v>65</v>
      </c>
      <c r="J22" s="11" t="s">
        <v>17</v>
      </c>
      <c r="K22" s="16">
        <v>35</v>
      </c>
      <c r="L22" s="11">
        <v>13</v>
      </c>
      <c r="M22" s="15">
        <f t="shared" si="0"/>
        <v>1.2480000000000001E-7</v>
      </c>
      <c r="N22" s="8" t="s">
        <v>87</v>
      </c>
    </row>
    <row r="23" spans="1:14" x14ac:dyDescent="0.2">
      <c r="A23" s="8" t="s">
        <v>27</v>
      </c>
      <c r="B23" s="12">
        <v>-135.38311200000001</v>
      </c>
      <c r="C23" s="12">
        <v>60.886012999999998</v>
      </c>
      <c r="D23" s="9" t="s">
        <v>7</v>
      </c>
      <c r="E23" s="9" t="s">
        <v>12</v>
      </c>
      <c r="F23" s="9" t="s">
        <v>14</v>
      </c>
      <c r="G23" s="10" t="s">
        <v>74</v>
      </c>
      <c r="H23" s="10" t="s">
        <v>59</v>
      </c>
      <c r="I23" s="10" t="s">
        <v>65</v>
      </c>
      <c r="J23" s="11" t="s">
        <v>17</v>
      </c>
      <c r="K23" s="16">
        <v>35</v>
      </c>
      <c r="L23" s="11">
        <v>2.31</v>
      </c>
      <c r="M23" s="15">
        <f t="shared" si="0"/>
        <v>2.2176E-8</v>
      </c>
      <c r="N23" s="8" t="s">
        <v>87</v>
      </c>
    </row>
    <row r="24" spans="1:14" x14ac:dyDescent="0.2">
      <c r="A24" s="8" t="s">
        <v>31</v>
      </c>
      <c r="B24" s="12">
        <v>-135.38311200000001</v>
      </c>
      <c r="C24" s="12">
        <v>60.886012999999998</v>
      </c>
      <c r="D24" s="9" t="s">
        <v>8</v>
      </c>
      <c r="E24" s="9" t="s">
        <v>13</v>
      </c>
      <c r="F24" s="9" t="s">
        <v>14</v>
      </c>
      <c r="G24" s="10" t="s">
        <v>71</v>
      </c>
      <c r="H24" s="14" t="s">
        <v>89</v>
      </c>
      <c r="I24" s="10" t="s">
        <v>65</v>
      </c>
      <c r="J24" s="11" t="s">
        <v>17</v>
      </c>
      <c r="K24" s="16">
        <v>35</v>
      </c>
      <c r="L24" s="11">
        <v>1.4</v>
      </c>
      <c r="M24" s="15">
        <f t="shared" si="0"/>
        <v>1.3439999999999998E-8</v>
      </c>
      <c r="N24" s="8" t="s">
        <v>87</v>
      </c>
    </row>
    <row r="25" spans="1:14" x14ac:dyDescent="0.2">
      <c r="A25" s="8" t="s">
        <v>31</v>
      </c>
      <c r="B25" s="12">
        <v>-135.38311200000001</v>
      </c>
      <c r="C25" s="12">
        <v>60.886012999999998</v>
      </c>
      <c r="D25" s="9" t="s">
        <v>8</v>
      </c>
      <c r="E25" s="9" t="s">
        <v>13</v>
      </c>
      <c r="F25" s="9" t="s">
        <v>14</v>
      </c>
      <c r="G25" s="10" t="s">
        <v>71</v>
      </c>
      <c r="H25" s="14" t="s">
        <v>89</v>
      </c>
      <c r="I25" s="10" t="s">
        <v>65</v>
      </c>
      <c r="J25" s="11" t="s">
        <v>17</v>
      </c>
      <c r="K25" s="16">
        <v>35</v>
      </c>
      <c r="L25" s="11">
        <v>1.46</v>
      </c>
      <c r="M25" s="15">
        <f t="shared" si="0"/>
        <v>1.4016E-8</v>
      </c>
      <c r="N25" s="8" t="s">
        <v>87</v>
      </c>
    </row>
    <row r="26" spans="1:14" x14ac:dyDescent="0.2">
      <c r="A26" s="8" t="s">
        <v>28</v>
      </c>
      <c r="B26" s="12">
        <v>-135.38311200000001</v>
      </c>
      <c r="C26" s="12">
        <v>60.886012999999998</v>
      </c>
      <c r="D26" s="9" t="s">
        <v>8</v>
      </c>
      <c r="E26" s="9" t="s">
        <v>13</v>
      </c>
      <c r="F26" s="9" t="s">
        <v>14</v>
      </c>
      <c r="G26" s="10" t="s">
        <v>71</v>
      </c>
      <c r="H26" s="14" t="s">
        <v>89</v>
      </c>
      <c r="I26" s="10" t="s">
        <v>65</v>
      </c>
      <c r="J26" s="11" t="s">
        <v>17</v>
      </c>
      <c r="K26" s="16">
        <v>35</v>
      </c>
      <c r="L26" s="11">
        <v>1.33</v>
      </c>
      <c r="M26" s="15">
        <f t="shared" si="0"/>
        <v>1.2768000000000001E-8</v>
      </c>
      <c r="N26" s="8" t="s">
        <v>87</v>
      </c>
    </row>
    <row r="27" spans="1:14" x14ac:dyDescent="0.2">
      <c r="A27" s="8" t="s">
        <v>28</v>
      </c>
      <c r="B27" s="12">
        <v>-135.38311200000001</v>
      </c>
      <c r="C27" s="12">
        <v>60.886012999999998</v>
      </c>
      <c r="D27" s="9" t="s">
        <v>8</v>
      </c>
      <c r="E27" s="9" t="s">
        <v>13</v>
      </c>
      <c r="F27" s="9" t="s">
        <v>14</v>
      </c>
      <c r="G27" s="10" t="s">
        <v>71</v>
      </c>
      <c r="H27" s="14" t="s">
        <v>89</v>
      </c>
      <c r="I27" s="10" t="s">
        <v>65</v>
      </c>
      <c r="J27" s="11" t="s">
        <v>17</v>
      </c>
      <c r="K27" s="16">
        <v>35</v>
      </c>
      <c r="L27" s="11">
        <v>1.29</v>
      </c>
      <c r="M27" s="15">
        <f t="shared" si="0"/>
        <v>1.2384E-8</v>
      </c>
      <c r="N27" s="8" t="s">
        <v>87</v>
      </c>
    </row>
    <row r="28" spans="1:14" x14ac:dyDescent="0.2">
      <c r="A28" s="8" t="s">
        <v>29</v>
      </c>
      <c r="B28" s="12">
        <v>-135.38311200000001</v>
      </c>
      <c r="C28" s="12">
        <v>60.886012999999998</v>
      </c>
      <c r="D28" s="9" t="s">
        <v>8</v>
      </c>
      <c r="E28" s="9" t="s">
        <v>13</v>
      </c>
      <c r="F28" s="9" t="s">
        <v>14</v>
      </c>
      <c r="G28" s="10" t="s">
        <v>71</v>
      </c>
      <c r="H28" s="14" t="s">
        <v>89</v>
      </c>
      <c r="I28" s="10" t="s">
        <v>65</v>
      </c>
      <c r="J28" s="11" t="s">
        <v>17</v>
      </c>
      <c r="K28" s="16">
        <v>35</v>
      </c>
      <c r="L28" s="11">
        <v>2.15</v>
      </c>
      <c r="M28" s="15">
        <f t="shared" si="0"/>
        <v>2.0639999999999998E-8</v>
      </c>
      <c r="N28" s="8" t="s">
        <v>87</v>
      </c>
    </row>
    <row r="29" spans="1:14" x14ac:dyDescent="0.2">
      <c r="A29" s="8" t="s">
        <v>30</v>
      </c>
      <c r="B29" s="12">
        <v>-135.38311200000001</v>
      </c>
      <c r="C29" s="12">
        <v>60.886012999999998</v>
      </c>
      <c r="D29" s="9" t="s">
        <v>8</v>
      </c>
      <c r="E29" s="9" t="s">
        <v>13</v>
      </c>
      <c r="F29" s="9" t="s">
        <v>14</v>
      </c>
      <c r="G29" s="10" t="s">
        <v>71</v>
      </c>
      <c r="H29" s="14" t="s">
        <v>89</v>
      </c>
      <c r="I29" s="10" t="s">
        <v>65</v>
      </c>
      <c r="J29" s="11" t="s">
        <v>17</v>
      </c>
      <c r="K29" s="16">
        <v>35</v>
      </c>
      <c r="L29" s="11">
        <v>5.66</v>
      </c>
      <c r="M29" s="15">
        <f t="shared" si="0"/>
        <v>5.4336000000000004E-8</v>
      </c>
      <c r="N29" s="8" t="s">
        <v>87</v>
      </c>
    </row>
    <row r="30" spans="1:14" x14ac:dyDescent="0.2">
      <c r="A30" s="8" t="s">
        <v>30</v>
      </c>
      <c r="B30" s="12">
        <v>-135.38311200000001</v>
      </c>
      <c r="C30" s="12">
        <v>60.886012999999998</v>
      </c>
      <c r="D30" s="9" t="s">
        <v>8</v>
      </c>
      <c r="E30" s="9" t="s">
        <v>13</v>
      </c>
      <c r="F30" s="9" t="s">
        <v>14</v>
      </c>
      <c r="G30" s="10" t="s">
        <v>71</v>
      </c>
      <c r="H30" s="14" t="s">
        <v>89</v>
      </c>
      <c r="I30" s="10" t="s">
        <v>65</v>
      </c>
      <c r="J30" s="11" t="s">
        <v>17</v>
      </c>
      <c r="K30" s="16">
        <v>35</v>
      </c>
      <c r="L30" s="11">
        <v>1.34</v>
      </c>
      <c r="M30" s="15">
        <f t="shared" si="0"/>
        <v>1.2864E-8</v>
      </c>
      <c r="N30" s="8" t="s">
        <v>87</v>
      </c>
    </row>
    <row r="31" spans="1:14" x14ac:dyDescent="0.2">
      <c r="A31" s="8" t="s">
        <v>32</v>
      </c>
      <c r="B31" s="12">
        <v>-135.38311200000001</v>
      </c>
      <c r="C31" s="12">
        <v>60.886012999999998</v>
      </c>
      <c r="D31" s="9" t="s">
        <v>6</v>
      </c>
      <c r="E31" s="9" t="s">
        <v>10</v>
      </c>
      <c r="F31" s="9" t="s">
        <v>14</v>
      </c>
      <c r="G31" s="10" t="s">
        <v>64</v>
      </c>
      <c r="H31" s="9" t="s">
        <v>90</v>
      </c>
      <c r="I31" s="10"/>
      <c r="J31" s="11" t="s">
        <v>17</v>
      </c>
      <c r="K31" s="16">
        <v>35</v>
      </c>
      <c r="L31" s="11">
        <v>1.42</v>
      </c>
      <c r="M31" s="15">
        <f t="shared" si="0"/>
        <v>1.3631999999999999E-8</v>
      </c>
      <c r="N31" s="8" t="s">
        <v>87</v>
      </c>
    </row>
    <row r="32" spans="1:14" x14ac:dyDescent="0.2">
      <c r="A32" s="8" t="s">
        <v>32</v>
      </c>
      <c r="B32" s="12">
        <v>-135.38311200000001</v>
      </c>
      <c r="C32" s="12">
        <v>60.886012999999998</v>
      </c>
      <c r="D32" s="9" t="s">
        <v>6</v>
      </c>
      <c r="E32" s="9" t="s">
        <v>10</v>
      </c>
      <c r="F32" s="9" t="s">
        <v>14</v>
      </c>
      <c r="G32" s="10" t="s">
        <v>64</v>
      </c>
      <c r="H32" s="9" t="s">
        <v>90</v>
      </c>
      <c r="I32" s="10"/>
      <c r="J32" s="11" t="s">
        <v>17</v>
      </c>
      <c r="K32" s="16">
        <v>35</v>
      </c>
      <c r="L32" s="11">
        <v>1.43</v>
      </c>
      <c r="M32" s="15">
        <f t="shared" si="0"/>
        <v>1.3727999999999999E-8</v>
      </c>
      <c r="N32" s="8" t="s">
        <v>87</v>
      </c>
    </row>
    <row r="33" spans="1:14" x14ac:dyDescent="0.2">
      <c r="A33" s="8" t="s">
        <v>33</v>
      </c>
      <c r="B33" s="12">
        <v>-135.38311200000001</v>
      </c>
      <c r="C33" s="12">
        <v>60.886012999999998</v>
      </c>
      <c r="D33" s="9" t="s">
        <v>7</v>
      </c>
      <c r="E33" s="9" t="s">
        <v>12</v>
      </c>
      <c r="F33" s="9" t="s">
        <v>14</v>
      </c>
      <c r="G33" s="10" t="s">
        <v>75</v>
      </c>
      <c r="H33" s="10" t="s">
        <v>59</v>
      </c>
      <c r="I33" s="10" t="s">
        <v>65</v>
      </c>
      <c r="J33" s="11" t="s">
        <v>17</v>
      </c>
      <c r="K33" s="16">
        <v>35</v>
      </c>
      <c r="L33" s="11">
        <v>1.39</v>
      </c>
      <c r="M33" s="15">
        <f t="shared" si="0"/>
        <v>1.3343999999999999E-8</v>
      </c>
      <c r="N33" s="8" t="s">
        <v>87</v>
      </c>
    </row>
    <row r="34" spans="1:14" x14ac:dyDescent="0.2">
      <c r="A34" s="8" t="s">
        <v>33</v>
      </c>
      <c r="B34" s="12">
        <v>-135.38311200000001</v>
      </c>
      <c r="C34" s="12">
        <v>60.886012999999998</v>
      </c>
      <c r="D34" s="9" t="s">
        <v>7</v>
      </c>
      <c r="E34" s="9" t="s">
        <v>12</v>
      </c>
      <c r="F34" s="9" t="s">
        <v>14</v>
      </c>
      <c r="G34" s="10" t="s">
        <v>75</v>
      </c>
      <c r="H34" s="10" t="s">
        <v>59</v>
      </c>
      <c r="I34" s="10" t="s">
        <v>65</v>
      </c>
      <c r="J34" s="11" t="s">
        <v>17</v>
      </c>
      <c r="K34" s="16">
        <v>35</v>
      </c>
      <c r="L34" s="11">
        <v>2.34</v>
      </c>
      <c r="M34" s="15">
        <f t="shared" si="0"/>
        <v>2.2463999999999999E-8</v>
      </c>
      <c r="N34" s="8" t="s">
        <v>87</v>
      </c>
    </row>
    <row r="35" spans="1:14" x14ac:dyDescent="0.2">
      <c r="A35" s="8" t="s">
        <v>34</v>
      </c>
      <c r="B35" s="12">
        <v>-135.38311200000001</v>
      </c>
      <c r="C35" s="12">
        <v>60.886012999999998</v>
      </c>
      <c r="D35" s="9" t="s">
        <v>7</v>
      </c>
      <c r="E35" s="9" t="s">
        <v>12</v>
      </c>
      <c r="F35" s="9" t="s">
        <v>14</v>
      </c>
      <c r="G35" s="10" t="s">
        <v>75</v>
      </c>
      <c r="H35" s="10" t="s">
        <v>59</v>
      </c>
      <c r="I35" s="10" t="s">
        <v>65</v>
      </c>
      <c r="J35" s="11" t="s">
        <v>17</v>
      </c>
      <c r="K35" s="16">
        <v>35</v>
      </c>
      <c r="L35" s="11">
        <v>1.31</v>
      </c>
      <c r="M35" s="15">
        <f t="shared" si="0"/>
        <v>1.2576000000000001E-8</v>
      </c>
      <c r="N35" s="8" t="s">
        <v>87</v>
      </c>
    </row>
    <row r="36" spans="1:14" x14ac:dyDescent="0.2">
      <c r="A36" s="8" t="s">
        <v>34</v>
      </c>
      <c r="B36" s="12">
        <v>-135.38311200000001</v>
      </c>
      <c r="C36" s="12">
        <v>60.886012999999998</v>
      </c>
      <c r="D36" s="9" t="s">
        <v>8</v>
      </c>
      <c r="E36" s="9" t="s">
        <v>13</v>
      </c>
      <c r="F36" s="9" t="s">
        <v>14</v>
      </c>
      <c r="G36" s="10" t="s">
        <v>71</v>
      </c>
      <c r="H36" s="10" t="s">
        <v>56</v>
      </c>
      <c r="I36" s="10" t="s">
        <v>65</v>
      </c>
      <c r="J36" s="11" t="s">
        <v>17</v>
      </c>
      <c r="K36" s="16">
        <v>35</v>
      </c>
      <c r="L36" s="11">
        <v>1.4</v>
      </c>
      <c r="M36" s="15">
        <f t="shared" ref="M36:M67" si="1">(9.6*10^-9)*(L36)</f>
        <v>1.3439999999999998E-8</v>
      </c>
      <c r="N36" s="8" t="s">
        <v>87</v>
      </c>
    </row>
    <row r="37" spans="1:14" x14ac:dyDescent="0.2">
      <c r="A37" s="8" t="s">
        <v>35</v>
      </c>
      <c r="B37" s="12">
        <v>-135.38311200000001</v>
      </c>
      <c r="C37" s="12">
        <v>60.886012999999998</v>
      </c>
      <c r="D37" s="9" t="s">
        <v>8</v>
      </c>
      <c r="E37" s="9" t="s">
        <v>13</v>
      </c>
      <c r="F37" s="9" t="s">
        <v>14</v>
      </c>
      <c r="G37" s="10" t="s">
        <v>71</v>
      </c>
      <c r="H37" s="10" t="s">
        <v>56</v>
      </c>
      <c r="I37" s="10" t="s">
        <v>65</v>
      </c>
      <c r="J37" s="11" t="s">
        <v>17</v>
      </c>
      <c r="K37" s="16">
        <v>35</v>
      </c>
      <c r="L37" s="11">
        <v>1.35</v>
      </c>
      <c r="M37" s="15">
        <f t="shared" si="1"/>
        <v>1.2960000000000002E-8</v>
      </c>
      <c r="N37" s="8" t="s">
        <v>87</v>
      </c>
    </row>
    <row r="38" spans="1:14" x14ac:dyDescent="0.2">
      <c r="A38" s="8" t="s">
        <v>35</v>
      </c>
      <c r="B38" s="12">
        <v>-135.38311200000001</v>
      </c>
      <c r="C38" s="12">
        <v>60.886012999999998</v>
      </c>
      <c r="D38" s="9" t="s">
        <v>8</v>
      </c>
      <c r="E38" s="9" t="s">
        <v>13</v>
      </c>
      <c r="F38" s="9" t="s">
        <v>14</v>
      </c>
      <c r="G38" s="10" t="s">
        <v>71</v>
      </c>
      <c r="H38" s="10" t="s">
        <v>56</v>
      </c>
      <c r="I38" s="10" t="s">
        <v>65</v>
      </c>
      <c r="J38" s="11" t="s">
        <v>17</v>
      </c>
      <c r="K38" s="16">
        <v>35</v>
      </c>
      <c r="L38" s="11">
        <v>1.4</v>
      </c>
      <c r="M38" s="15">
        <f t="shared" si="1"/>
        <v>1.3439999999999998E-8</v>
      </c>
      <c r="N38" s="8" t="s">
        <v>87</v>
      </c>
    </row>
    <row r="39" spans="1:14" x14ac:dyDescent="0.2">
      <c r="A39" s="8" t="s">
        <v>36</v>
      </c>
      <c r="B39" s="12">
        <v>-135.38311200000001</v>
      </c>
      <c r="C39" s="12">
        <v>60.886012999999998</v>
      </c>
      <c r="D39" s="9" t="s">
        <v>8</v>
      </c>
      <c r="E39" s="9" t="s">
        <v>13</v>
      </c>
      <c r="F39" s="9" t="s">
        <v>14</v>
      </c>
      <c r="G39" s="10" t="s">
        <v>71</v>
      </c>
      <c r="H39" s="10" t="s">
        <v>56</v>
      </c>
      <c r="I39" s="10" t="s">
        <v>65</v>
      </c>
      <c r="J39" s="11" t="s">
        <v>17</v>
      </c>
      <c r="K39" s="16">
        <v>35</v>
      </c>
      <c r="L39" s="11">
        <v>1.44</v>
      </c>
      <c r="M39" s="15">
        <f t="shared" si="1"/>
        <v>1.3823999999999999E-8</v>
      </c>
      <c r="N39" s="8" t="s">
        <v>87</v>
      </c>
    </row>
    <row r="40" spans="1:14" x14ac:dyDescent="0.2">
      <c r="A40" s="8" t="s">
        <v>36</v>
      </c>
      <c r="B40" s="12">
        <v>-135.38311200000001</v>
      </c>
      <c r="C40" s="12">
        <v>60.886012999999998</v>
      </c>
      <c r="D40" s="9" t="s">
        <v>7</v>
      </c>
      <c r="E40" s="9" t="s">
        <v>12</v>
      </c>
      <c r="F40" s="9" t="s">
        <v>14</v>
      </c>
      <c r="G40" s="10" t="s">
        <v>73</v>
      </c>
      <c r="H40" s="10" t="s">
        <v>59</v>
      </c>
      <c r="I40" s="10" t="s">
        <v>65</v>
      </c>
      <c r="J40" s="11" t="s">
        <v>17</v>
      </c>
      <c r="K40" s="16">
        <v>35</v>
      </c>
      <c r="L40" s="11">
        <v>1.85</v>
      </c>
      <c r="M40" s="15">
        <f t="shared" si="1"/>
        <v>1.7760000000000002E-8</v>
      </c>
      <c r="N40" s="8" t="s">
        <v>87</v>
      </c>
    </row>
    <row r="41" spans="1:14" x14ac:dyDescent="0.2">
      <c r="A41" s="8" t="s">
        <v>37</v>
      </c>
      <c r="B41" s="12">
        <v>-135.38311200000001</v>
      </c>
      <c r="C41" s="12">
        <v>60.886012999999998</v>
      </c>
      <c r="D41" s="9" t="s">
        <v>7</v>
      </c>
      <c r="E41" s="9" t="s">
        <v>12</v>
      </c>
      <c r="F41" s="9" t="s">
        <v>14</v>
      </c>
      <c r="G41" s="10" t="s">
        <v>74</v>
      </c>
      <c r="H41" s="10" t="s">
        <v>59</v>
      </c>
      <c r="I41" s="10" t="s">
        <v>65</v>
      </c>
      <c r="J41" s="11" t="s">
        <v>17</v>
      </c>
      <c r="K41" s="16">
        <v>35</v>
      </c>
      <c r="L41" s="11">
        <v>1.36</v>
      </c>
      <c r="M41" s="15">
        <f t="shared" si="1"/>
        <v>1.3056000000000001E-8</v>
      </c>
      <c r="N41" s="8" t="s">
        <v>87</v>
      </c>
    </row>
    <row r="42" spans="1:14" x14ac:dyDescent="0.2">
      <c r="A42" s="8" t="s">
        <v>37</v>
      </c>
      <c r="B42" s="12">
        <v>-135.38311200000001</v>
      </c>
      <c r="C42" s="12">
        <v>60.886012999999998</v>
      </c>
      <c r="D42" s="9" t="s">
        <v>7</v>
      </c>
      <c r="E42" s="9" t="s">
        <v>12</v>
      </c>
      <c r="F42" s="9" t="s">
        <v>14</v>
      </c>
      <c r="G42" s="10" t="s">
        <v>74</v>
      </c>
      <c r="H42" s="10" t="s">
        <v>59</v>
      </c>
      <c r="I42" s="10" t="s">
        <v>65</v>
      </c>
      <c r="J42" s="11" t="s">
        <v>17</v>
      </c>
      <c r="K42" s="16">
        <v>35</v>
      </c>
      <c r="L42" s="11">
        <v>1.43</v>
      </c>
      <c r="M42" s="15">
        <f t="shared" si="1"/>
        <v>1.3727999999999999E-8</v>
      </c>
      <c r="N42" s="8" t="s">
        <v>87</v>
      </c>
    </row>
    <row r="43" spans="1:14" x14ac:dyDescent="0.2">
      <c r="A43" s="8" t="s">
        <v>38</v>
      </c>
      <c r="B43" s="12">
        <v>-135.38311200000001</v>
      </c>
      <c r="C43" s="12">
        <v>60.886012999999998</v>
      </c>
      <c r="D43" s="9" t="s">
        <v>8</v>
      </c>
      <c r="E43" s="9" t="s">
        <v>12</v>
      </c>
      <c r="F43" s="9" t="s">
        <v>14</v>
      </c>
      <c r="G43" s="10" t="s">
        <v>71</v>
      </c>
      <c r="H43" s="10" t="s">
        <v>56</v>
      </c>
      <c r="I43" s="10" t="s">
        <v>65</v>
      </c>
      <c r="J43" s="11" t="s">
        <v>17</v>
      </c>
      <c r="K43" s="16">
        <v>35</v>
      </c>
      <c r="L43" s="11">
        <v>1.36</v>
      </c>
      <c r="M43" s="15">
        <f t="shared" si="1"/>
        <v>1.3056000000000001E-8</v>
      </c>
      <c r="N43" s="8" t="s">
        <v>87</v>
      </c>
    </row>
    <row r="44" spans="1:14" x14ac:dyDescent="0.2">
      <c r="A44" s="8" t="s">
        <v>38</v>
      </c>
      <c r="B44" s="12">
        <v>-135.38311200000001</v>
      </c>
      <c r="C44" s="12">
        <v>60.886012999999998</v>
      </c>
      <c r="D44" s="9" t="s">
        <v>8</v>
      </c>
      <c r="E44" s="9" t="s">
        <v>13</v>
      </c>
      <c r="F44" s="9" t="s">
        <v>14</v>
      </c>
      <c r="G44" s="10" t="s">
        <v>71</v>
      </c>
      <c r="H44" s="10" t="s">
        <v>56</v>
      </c>
      <c r="I44" s="10" t="s">
        <v>65</v>
      </c>
      <c r="J44" s="11" t="s">
        <v>17</v>
      </c>
      <c r="K44" s="16">
        <v>35</v>
      </c>
      <c r="L44" s="11">
        <v>1.33</v>
      </c>
      <c r="M44" s="15">
        <f t="shared" si="1"/>
        <v>1.2768000000000001E-8</v>
      </c>
      <c r="N44" s="8" t="s">
        <v>87</v>
      </c>
    </row>
    <row r="45" spans="1:14" x14ac:dyDescent="0.2">
      <c r="A45" s="8" t="s">
        <v>39</v>
      </c>
      <c r="B45" s="12">
        <v>-134.89373599999999</v>
      </c>
      <c r="C45" s="12">
        <v>61.084902999999997</v>
      </c>
      <c r="D45" s="9" t="s">
        <v>8</v>
      </c>
      <c r="E45" s="9" t="s">
        <v>13</v>
      </c>
      <c r="F45" s="9" t="s">
        <v>14</v>
      </c>
      <c r="G45" s="10" t="s">
        <v>71</v>
      </c>
      <c r="H45" s="10" t="s">
        <v>105</v>
      </c>
      <c r="I45" s="10" t="s">
        <v>69</v>
      </c>
      <c r="J45" s="11" t="s">
        <v>17</v>
      </c>
      <c r="K45" s="16">
        <v>35</v>
      </c>
      <c r="L45" s="11">
        <v>9.39</v>
      </c>
      <c r="M45" s="15">
        <f t="shared" si="1"/>
        <v>9.0144000000000003E-8</v>
      </c>
      <c r="N45" s="8" t="s">
        <v>88</v>
      </c>
    </row>
    <row r="46" spans="1:14" x14ac:dyDescent="0.2">
      <c r="A46" s="8" t="s">
        <v>39</v>
      </c>
      <c r="B46" s="12">
        <v>-134.91084699999999</v>
      </c>
      <c r="C46" s="12">
        <v>61.100624000000003</v>
      </c>
      <c r="D46" s="9" t="s">
        <v>8</v>
      </c>
      <c r="E46" s="9" t="s">
        <v>13</v>
      </c>
      <c r="F46" s="9" t="s">
        <v>14</v>
      </c>
      <c r="G46" s="10" t="s">
        <v>71</v>
      </c>
      <c r="H46" s="10" t="s">
        <v>105</v>
      </c>
      <c r="I46" s="10" t="s">
        <v>69</v>
      </c>
      <c r="J46" s="11" t="s">
        <v>17</v>
      </c>
      <c r="K46" s="16">
        <v>35</v>
      </c>
      <c r="L46" s="11">
        <v>6.95</v>
      </c>
      <c r="M46" s="15">
        <f t="shared" si="1"/>
        <v>6.6720000000000005E-8</v>
      </c>
      <c r="N46" s="8" t="s">
        <v>88</v>
      </c>
    </row>
    <row r="47" spans="1:14" x14ac:dyDescent="0.2">
      <c r="A47" s="8" t="s">
        <v>40</v>
      </c>
      <c r="B47" s="12">
        <v>-134.95323200000001</v>
      </c>
      <c r="C47" s="12">
        <v>61.067762999999999</v>
      </c>
      <c r="D47" s="9" t="s">
        <v>8</v>
      </c>
      <c r="E47" s="9" t="s">
        <v>13</v>
      </c>
      <c r="F47" s="9" t="s">
        <v>14</v>
      </c>
      <c r="G47" s="10" t="s">
        <v>70</v>
      </c>
      <c r="H47" s="10" t="s">
        <v>55</v>
      </c>
      <c r="I47" s="10" t="s">
        <v>69</v>
      </c>
      <c r="J47" s="11" t="s">
        <v>17</v>
      </c>
      <c r="K47" s="16">
        <v>35</v>
      </c>
      <c r="L47" s="11">
        <v>1.58</v>
      </c>
      <c r="M47" s="15">
        <f t="shared" si="1"/>
        <v>1.5168000000000001E-8</v>
      </c>
      <c r="N47" s="8" t="s">
        <v>88</v>
      </c>
    </row>
    <row r="48" spans="1:14" x14ac:dyDescent="0.2">
      <c r="A48" s="8" t="s">
        <v>40</v>
      </c>
      <c r="B48" s="12">
        <v>-134.95323200000001</v>
      </c>
      <c r="C48" s="12">
        <v>61.067762999999999</v>
      </c>
      <c r="D48" s="9" t="s">
        <v>8</v>
      </c>
      <c r="E48" s="9" t="s">
        <v>13</v>
      </c>
      <c r="F48" s="9" t="s">
        <v>14</v>
      </c>
      <c r="G48" s="10" t="s">
        <v>70</v>
      </c>
      <c r="H48" s="10" t="s">
        <v>55</v>
      </c>
      <c r="I48" s="10" t="s">
        <v>69</v>
      </c>
      <c r="J48" s="11" t="s">
        <v>17</v>
      </c>
      <c r="K48" s="16">
        <v>35</v>
      </c>
      <c r="L48" s="11">
        <v>1.74</v>
      </c>
      <c r="M48" s="15">
        <f t="shared" si="1"/>
        <v>1.6703999999999999E-8</v>
      </c>
      <c r="N48" s="8" t="s">
        <v>88</v>
      </c>
    </row>
    <row r="49" spans="1:14" x14ac:dyDescent="0.2">
      <c r="A49" s="8" t="s">
        <v>41</v>
      </c>
      <c r="B49" s="12">
        <v>-135.215733</v>
      </c>
      <c r="C49" s="12">
        <v>61.374327999999998</v>
      </c>
      <c r="D49" s="9" t="s">
        <v>8</v>
      </c>
      <c r="E49" s="9" t="s">
        <v>13</v>
      </c>
      <c r="F49" s="9" t="s">
        <v>14</v>
      </c>
      <c r="G49" s="10" t="s">
        <v>70</v>
      </c>
      <c r="H49" s="10" t="s">
        <v>55</v>
      </c>
      <c r="I49" s="10" t="s">
        <v>69</v>
      </c>
      <c r="J49" s="11" t="s">
        <v>17</v>
      </c>
      <c r="K49" s="16">
        <v>35</v>
      </c>
      <c r="L49" s="11">
        <v>5.31</v>
      </c>
      <c r="M49" s="15">
        <f t="shared" si="1"/>
        <v>5.0975999999999993E-8</v>
      </c>
      <c r="N49" s="8" t="s">
        <v>88</v>
      </c>
    </row>
    <row r="50" spans="1:14" x14ac:dyDescent="0.2">
      <c r="A50" s="8" t="s">
        <v>42</v>
      </c>
      <c r="B50" s="12">
        <v>-135.38221899999999</v>
      </c>
      <c r="C50" s="12">
        <v>60.886353</v>
      </c>
      <c r="D50" s="9" t="s">
        <v>8</v>
      </c>
      <c r="E50" s="9" t="s">
        <v>13</v>
      </c>
      <c r="F50" s="9" t="s">
        <v>14</v>
      </c>
      <c r="G50" s="10" t="s">
        <v>71</v>
      </c>
      <c r="H50" s="10" t="s">
        <v>56</v>
      </c>
      <c r="I50" s="10" t="s">
        <v>65</v>
      </c>
      <c r="J50" s="11" t="s">
        <v>17</v>
      </c>
      <c r="K50" s="16">
        <v>35</v>
      </c>
      <c r="L50" s="11">
        <v>1.56</v>
      </c>
      <c r="M50" s="15">
        <f t="shared" si="1"/>
        <v>1.4976000000000001E-8</v>
      </c>
      <c r="N50" s="8" t="s">
        <v>88</v>
      </c>
    </row>
    <row r="51" spans="1:14" x14ac:dyDescent="0.2">
      <c r="A51" s="8" t="s">
        <v>43</v>
      </c>
      <c r="B51" s="12">
        <v>-135.409682</v>
      </c>
      <c r="C51" s="12">
        <v>60.892702999999997</v>
      </c>
      <c r="D51" s="9" t="s">
        <v>6</v>
      </c>
      <c r="E51" s="9" t="s">
        <v>11</v>
      </c>
      <c r="F51" s="9" t="s">
        <v>14</v>
      </c>
      <c r="G51" s="10" t="s">
        <v>68</v>
      </c>
      <c r="H51" s="10" t="s">
        <v>66</v>
      </c>
      <c r="I51" s="10" t="s">
        <v>67</v>
      </c>
      <c r="J51" s="11" t="s">
        <v>17</v>
      </c>
      <c r="K51" s="16">
        <v>35</v>
      </c>
      <c r="L51" s="11">
        <v>1.33</v>
      </c>
      <c r="M51" s="15">
        <f t="shared" si="1"/>
        <v>1.2768000000000001E-8</v>
      </c>
      <c r="N51" s="8" t="s">
        <v>88</v>
      </c>
    </row>
    <row r="52" spans="1:14" x14ac:dyDescent="0.2">
      <c r="A52" s="8" t="s">
        <v>44</v>
      </c>
      <c r="B52" s="12">
        <v>-135.36562000000001</v>
      </c>
      <c r="C52" s="12">
        <v>60.886091999999998</v>
      </c>
      <c r="D52" s="9" t="s">
        <v>7</v>
      </c>
      <c r="E52" s="9" t="s">
        <v>12</v>
      </c>
      <c r="F52" s="9" t="s">
        <v>14</v>
      </c>
      <c r="G52" s="10" t="s">
        <v>58</v>
      </c>
      <c r="H52" s="10" t="s">
        <v>107</v>
      </c>
      <c r="I52" s="10" t="s">
        <v>69</v>
      </c>
      <c r="J52" s="11" t="s">
        <v>17</v>
      </c>
      <c r="K52" s="16">
        <v>35</v>
      </c>
      <c r="L52" s="11">
        <v>2.7</v>
      </c>
      <c r="M52" s="15">
        <f t="shared" si="1"/>
        <v>2.5920000000000003E-8</v>
      </c>
      <c r="N52" s="8" t="s">
        <v>88</v>
      </c>
    </row>
    <row r="53" spans="1:14" x14ac:dyDescent="0.2">
      <c r="A53" s="8" t="s">
        <v>44</v>
      </c>
      <c r="B53" s="12">
        <v>-135.36562000000001</v>
      </c>
      <c r="C53" s="12">
        <v>60.886091999999998</v>
      </c>
      <c r="D53" s="9" t="s">
        <v>7</v>
      </c>
      <c r="E53" s="9" t="s">
        <v>12</v>
      </c>
      <c r="F53" s="9" t="s">
        <v>14</v>
      </c>
      <c r="G53" s="10" t="s">
        <v>58</v>
      </c>
      <c r="H53" s="10" t="s">
        <v>107</v>
      </c>
      <c r="I53" s="10" t="s">
        <v>69</v>
      </c>
      <c r="J53" s="11" t="s">
        <v>17</v>
      </c>
      <c r="K53" s="16">
        <v>35</v>
      </c>
      <c r="L53" s="11">
        <v>16.5</v>
      </c>
      <c r="M53" s="15">
        <f t="shared" si="1"/>
        <v>1.5839999999999999E-7</v>
      </c>
      <c r="N53" s="8" t="s">
        <v>88</v>
      </c>
    </row>
    <row r="54" spans="1:14" x14ac:dyDescent="0.2">
      <c r="A54" s="8" t="s">
        <v>45</v>
      </c>
      <c r="B54" s="12">
        <v>-135.36562000000001</v>
      </c>
      <c r="C54" s="12">
        <v>60.886091999999998</v>
      </c>
      <c r="D54" s="9" t="s">
        <v>7</v>
      </c>
      <c r="E54" s="9" t="s">
        <v>12</v>
      </c>
      <c r="F54" s="9" t="s">
        <v>14</v>
      </c>
      <c r="G54" s="10" t="s">
        <v>109</v>
      </c>
      <c r="H54" s="10" t="s">
        <v>107</v>
      </c>
      <c r="I54" s="10" t="s">
        <v>69</v>
      </c>
      <c r="J54" s="11" t="s">
        <v>17</v>
      </c>
      <c r="K54" s="16">
        <v>35</v>
      </c>
      <c r="L54" s="11">
        <v>1.27</v>
      </c>
      <c r="M54" s="15">
        <f t="shared" si="1"/>
        <v>1.2192000000000001E-8</v>
      </c>
      <c r="N54" s="8" t="s">
        <v>88</v>
      </c>
    </row>
    <row r="55" spans="1:14" x14ac:dyDescent="0.2">
      <c r="A55" s="8" t="s">
        <v>46</v>
      </c>
      <c r="B55" s="12">
        <v>-135.224289</v>
      </c>
      <c r="C55" s="12">
        <v>60.916221</v>
      </c>
      <c r="D55" s="9" t="s">
        <v>7</v>
      </c>
      <c r="E55" s="9" t="s">
        <v>12</v>
      </c>
      <c r="F55" s="9" t="s">
        <v>14</v>
      </c>
      <c r="G55" s="10" t="s">
        <v>58</v>
      </c>
      <c r="H55" s="10" t="s">
        <v>59</v>
      </c>
      <c r="I55" s="10" t="s">
        <v>65</v>
      </c>
      <c r="J55" s="11" t="s">
        <v>17</v>
      </c>
      <c r="K55" s="16">
        <v>35</v>
      </c>
      <c r="L55" s="11">
        <v>3.92</v>
      </c>
      <c r="M55" s="15">
        <f t="shared" si="1"/>
        <v>3.7631999999999996E-8</v>
      </c>
      <c r="N55" s="8" t="s">
        <v>88</v>
      </c>
    </row>
    <row r="56" spans="1:14" x14ac:dyDescent="0.2">
      <c r="A56" s="8" t="s">
        <v>46</v>
      </c>
      <c r="B56" s="12">
        <v>-135.224289</v>
      </c>
      <c r="C56" s="12">
        <v>60.916221</v>
      </c>
      <c r="D56" s="9" t="s">
        <v>7</v>
      </c>
      <c r="E56" s="9" t="s">
        <v>12</v>
      </c>
      <c r="F56" s="9" t="s">
        <v>14</v>
      </c>
      <c r="G56" s="10" t="s">
        <v>58</v>
      </c>
      <c r="H56" s="10" t="s">
        <v>59</v>
      </c>
      <c r="I56" s="10" t="s">
        <v>65</v>
      </c>
      <c r="J56" s="11" t="s">
        <v>17</v>
      </c>
      <c r="K56" s="16">
        <v>35</v>
      </c>
      <c r="L56" s="11">
        <v>1.27</v>
      </c>
      <c r="M56" s="15">
        <f t="shared" si="1"/>
        <v>1.2192000000000001E-8</v>
      </c>
      <c r="N56" s="8" t="s">
        <v>88</v>
      </c>
    </row>
    <row r="57" spans="1:14" x14ac:dyDescent="0.2">
      <c r="A57" s="8" t="s">
        <v>47</v>
      </c>
      <c r="B57" s="12">
        <v>-135.224266</v>
      </c>
      <c r="C57" s="12">
        <v>60.915959999999998</v>
      </c>
      <c r="D57" s="9" t="s">
        <v>7</v>
      </c>
      <c r="E57" s="9" t="s">
        <v>12</v>
      </c>
      <c r="F57" s="9" t="s">
        <v>14</v>
      </c>
      <c r="G57" s="10" t="s">
        <v>58</v>
      </c>
      <c r="H57" s="10" t="s">
        <v>59</v>
      </c>
      <c r="I57" s="10" t="s">
        <v>65</v>
      </c>
      <c r="J57" s="11" t="s">
        <v>17</v>
      </c>
      <c r="K57" s="16">
        <v>35</v>
      </c>
      <c r="L57" s="11">
        <v>1.28</v>
      </c>
      <c r="M57" s="15">
        <f t="shared" si="1"/>
        <v>1.2288000000000001E-8</v>
      </c>
      <c r="N57" s="8" t="s">
        <v>88</v>
      </c>
    </row>
    <row r="58" spans="1:14" x14ac:dyDescent="0.2">
      <c r="A58" s="8" t="s">
        <v>48</v>
      </c>
      <c r="B58" s="12">
        <v>-135.52235400000001</v>
      </c>
      <c r="C58" s="12">
        <v>60.908821000000003</v>
      </c>
      <c r="D58" s="9" t="s">
        <v>6</v>
      </c>
      <c r="E58" s="9" t="s">
        <v>11</v>
      </c>
      <c r="F58" s="9" t="s">
        <v>14</v>
      </c>
      <c r="G58" s="10" t="s">
        <v>57</v>
      </c>
      <c r="H58" s="10" t="s">
        <v>66</v>
      </c>
      <c r="I58" s="10" t="s">
        <v>67</v>
      </c>
      <c r="J58" s="11" t="s">
        <v>17</v>
      </c>
      <c r="K58" s="16">
        <v>35</v>
      </c>
      <c r="L58" s="11">
        <v>16.5</v>
      </c>
      <c r="M58" s="15">
        <f t="shared" si="1"/>
        <v>1.5839999999999999E-7</v>
      </c>
      <c r="N58" s="8" t="s">
        <v>116</v>
      </c>
    </row>
    <row r="59" spans="1:14" x14ac:dyDescent="0.2">
      <c r="A59" s="8" t="s">
        <v>48</v>
      </c>
      <c r="B59" s="12">
        <v>-135.52235400000001</v>
      </c>
      <c r="C59" s="12">
        <v>60.908821000000003</v>
      </c>
      <c r="D59" s="9" t="s">
        <v>6</v>
      </c>
      <c r="E59" s="9" t="s">
        <v>11</v>
      </c>
      <c r="F59" s="9" t="s">
        <v>14</v>
      </c>
      <c r="G59" s="10" t="s">
        <v>57</v>
      </c>
      <c r="H59" s="10" t="s">
        <v>66</v>
      </c>
      <c r="I59" s="10" t="s">
        <v>67</v>
      </c>
      <c r="J59" s="11" t="s">
        <v>17</v>
      </c>
      <c r="K59" s="16">
        <v>35</v>
      </c>
      <c r="L59" s="11">
        <v>6.75</v>
      </c>
      <c r="M59" s="15">
        <f t="shared" si="1"/>
        <v>6.4799999999999998E-8</v>
      </c>
      <c r="N59" s="8" t="s">
        <v>116</v>
      </c>
    </row>
    <row r="60" spans="1:14" x14ac:dyDescent="0.2">
      <c r="A60" s="8" t="s">
        <v>48</v>
      </c>
      <c r="B60" s="12">
        <v>-135.52235400000001</v>
      </c>
      <c r="C60" s="12">
        <v>60.908821000000003</v>
      </c>
      <c r="D60" s="9" t="s">
        <v>6</v>
      </c>
      <c r="E60" s="9" t="s">
        <v>11</v>
      </c>
      <c r="F60" s="9" t="s">
        <v>14</v>
      </c>
      <c r="G60" s="10" t="s">
        <v>57</v>
      </c>
      <c r="H60" s="10" t="s">
        <v>66</v>
      </c>
      <c r="I60" s="10" t="s">
        <v>67</v>
      </c>
      <c r="J60" s="11" t="s">
        <v>17</v>
      </c>
      <c r="K60" s="16">
        <v>35</v>
      </c>
      <c r="L60" s="11">
        <v>6.86</v>
      </c>
      <c r="M60" s="15">
        <f t="shared" si="1"/>
        <v>6.5856000000000004E-8</v>
      </c>
      <c r="N60" s="8" t="s">
        <v>116</v>
      </c>
    </row>
    <row r="61" spans="1:14" x14ac:dyDescent="0.2">
      <c r="A61" s="8" t="s">
        <v>48</v>
      </c>
      <c r="B61" s="12">
        <v>-135.52235400000001</v>
      </c>
      <c r="C61" s="12">
        <v>60.908821000000003</v>
      </c>
      <c r="D61" s="9" t="s">
        <v>6</v>
      </c>
      <c r="E61" s="9" t="s">
        <v>11</v>
      </c>
      <c r="F61" s="9" t="s">
        <v>14</v>
      </c>
      <c r="G61" s="10" t="s">
        <v>57</v>
      </c>
      <c r="H61" s="10" t="s">
        <v>66</v>
      </c>
      <c r="I61" s="10" t="s">
        <v>67</v>
      </c>
      <c r="J61" s="11" t="s">
        <v>17</v>
      </c>
      <c r="K61" s="16">
        <v>35</v>
      </c>
      <c r="L61" s="11">
        <v>3.1</v>
      </c>
      <c r="M61" s="15">
        <f t="shared" si="1"/>
        <v>2.976E-8</v>
      </c>
      <c r="N61" s="8" t="s">
        <v>116</v>
      </c>
    </row>
    <row r="62" spans="1:14" x14ac:dyDescent="0.2">
      <c r="A62" s="8" t="s">
        <v>49</v>
      </c>
      <c r="B62" s="12">
        <v>-135.34695300000001</v>
      </c>
      <c r="C62" s="12">
        <v>60.882446000000002</v>
      </c>
      <c r="D62" s="9" t="s">
        <v>7</v>
      </c>
      <c r="E62" s="9" t="s">
        <v>12</v>
      </c>
      <c r="F62" s="9" t="s">
        <v>14</v>
      </c>
      <c r="G62" s="10" t="s">
        <v>73</v>
      </c>
      <c r="H62" s="10" t="s">
        <v>105</v>
      </c>
      <c r="I62" s="10" t="s">
        <v>69</v>
      </c>
      <c r="J62" s="11" t="s">
        <v>17</v>
      </c>
      <c r="K62" s="16">
        <v>35</v>
      </c>
      <c r="L62" s="11">
        <v>1.42</v>
      </c>
      <c r="M62" s="15">
        <f t="shared" si="1"/>
        <v>1.3631999999999999E-8</v>
      </c>
      <c r="N62" s="8" t="s">
        <v>88</v>
      </c>
    </row>
    <row r="63" spans="1:14" x14ac:dyDescent="0.2">
      <c r="A63" s="8" t="s">
        <v>50</v>
      </c>
      <c r="B63" s="12">
        <v>-135.34695300000001</v>
      </c>
      <c r="C63" s="12">
        <v>60.882446000000002</v>
      </c>
      <c r="D63" s="9" t="s">
        <v>7</v>
      </c>
      <c r="E63" s="9" t="s">
        <v>12</v>
      </c>
      <c r="F63" s="9" t="s">
        <v>14</v>
      </c>
      <c r="G63" s="10" t="s">
        <v>73</v>
      </c>
      <c r="H63" s="10" t="s">
        <v>105</v>
      </c>
      <c r="I63" s="10" t="s">
        <v>69</v>
      </c>
      <c r="J63" s="11" t="s">
        <v>17</v>
      </c>
      <c r="K63" s="16">
        <v>35</v>
      </c>
      <c r="L63" s="11">
        <v>1.31</v>
      </c>
      <c r="M63" s="15">
        <f t="shared" si="1"/>
        <v>1.2576000000000001E-8</v>
      </c>
      <c r="N63" s="8" t="s">
        <v>88</v>
      </c>
    </row>
    <row r="64" spans="1:14" x14ac:dyDescent="0.2">
      <c r="A64" s="8" t="s">
        <v>51</v>
      </c>
      <c r="B64" s="12">
        <v>-135.972013</v>
      </c>
      <c r="C64" s="12">
        <v>60.807516</v>
      </c>
      <c r="D64" s="9" t="s">
        <v>6</v>
      </c>
      <c r="E64" s="9" t="s">
        <v>11</v>
      </c>
      <c r="F64" s="9" t="s">
        <v>14</v>
      </c>
      <c r="G64" s="10" t="s">
        <v>60</v>
      </c>
      <c r="H64" s="10" t="s">
        <v>61</v>
      </c>
      <c r="I64" s="10" t="s">
        <v>67</v>
      </c>
      <c r="J64" s="11" t="s">
        <v>17</v>
      </c>
      <c r="K64" s="16">
        <v>35</v>
      </c>
      <c r="L64" s="11">
        <v>4.63</v>
      </c>
      <c r="M64" s="15">
        <f t="shared" si="1"/>
        <v>4.4447999999999995E-8</v>
      </c>
      <c r="N64" s="8" t="s">
        <v>88</v>
      </c>
    </row>
    <row r="65" spans="1:14" x14ac:dyDescent="0.2">
      <c r="A65" s="8" t="s">
        <v>51</v>
      </c>
      <c r="B65" s="12">
        <v>-135.972013</v>
      </c>
      <c r="C65" s="12">
        <v>60.807516</v>
      </c>
      <c r="D65" s="9" t="s">
        <v>6</v>
      </c>
      <c r="E65" s="9" t="s">
        <v>11</v>
      </c>
      <c r="F65" s="9" t="s">
        <v>14</v>
      </c>
      <c r="G65" s="10" t="s">
        <v>60</v>
      </c>
      <c r="H65" s="10" t="s">
        <v>61</v>
      </c>
      <c r="I65" s="10" t="s">
        <v>67</v>
      </c>
      <c r="J65" s="11" t="s">
        <v>17</v>
      </c>
      <c r="K65" s="16">
        <v>35</v>
      </c>
      <c r="L65" s="11">
        <v>1.58</v>
      </c>
      <c r="M65" s="15">
        <f t="shared" si="1"/>
        <v>1.5168000000000001E-8</v>
      </c>
      <c r="N65" s="8" t="s">
        <v>88</v>
      </c>
    </row>
    <row r="66" spans="1:14" x14ac:dyDescent="0.2">
      <c r="A66" s="8" t="s">
        <v>52</v>
      </c>
      <c r="B66" s="12">
        <v>-135.86536899999999</v>
      </c>
      <c r="C66" s="12">
        <v>60.838132999999999</v>
      </c>
      <c r="D66" s="9" t="s">
        <v>5</v>
      </c>
      <c r="E66" s="9" t="s">
        <v>9</v>
      </c>
      <c r="F66" s="9" t="s">
        <v>14</v>
      </c>
      <c r="G66" s="10" t="s">
        <v>72</v>
      </c>
      <c r="H66" s="10" t="s">
        <v>63</v>
      </c>
      <c r="I66" s="10" t="s">
        <v>62</v>
      </c>
      <c r="J66" s="11" t="s">
        <v>17</v>
      </c>
      <c r="K66" s="16">
        <v>35</v>
      </c>
      <c r="L66" s="11">
        <v>1.62</v>
      </c>
      <c r="M66" s="15">
        <f t="shared" si="1"/>
        <v>1.5552000000000003E-8</v>
      </c>
      <c r="N66" s="8" t="s">
        <v>88</v>
      </c>
    </row>
    <row r="67" spans="1:14" x14ac:dyDescent="0.2">
      <c r="A67" s="8" t="s">
        <v>53</v>
      </c>
      <c r="B67" s="12">
        <v>-135.31196199999999</v>
      </c>
      <c r="C67" s="12">
        <v>60.815658999999997</v>
      </c>
      <c r="D67" s="9" t="s">
        <v>7</v>
      </c>
      <c r="E67" s="9" t="s">
        <v>12</v>
      </c>
      <c r="F67" s="9" t="s">
        <v>14</v>
      </c>
      <c r="G67" s="10" t="s">
        <v>58</v>
      </c>
      <c r="H67" s="10" t="s">
        <v>107</v>
      </c>
      <c r="I67" s="10" t="s">
        <v>69</v>
      </c>
      <c r="J67" s="11" t="s">
        <v>17</v>
      </c>
      <c r="K67" s="16">
        <v>35</v>
      </c>
      <c r="L67" s="11">
        <v>1.29</v>
      </c>
      <c r="M67" s="15">
        <f t="shared" si="1"/>
        <v>1.2384E-8</v>
      </c>
      <c r="N67" s="8" t="s">
        <v>88</v>
      </c>
    </row>
    <row r="68" spans="1:14" x14ac:dyDescent="0.2">
      <c r="A68" s="8" t="s">
        <v>54</v>
      </c>
      <c r="B68" s="12">
        <v>-134.89811599999999</v>
      </c>
      <c r="C68" s="12">
        <v>60.669352000000003</v>
      </c>
      <c r="D68" s="9" t="s">
        <v>7</v>
      </c>
      <c r="E68" s="9" t="s">
        <v>12</v>
      </c>
      <c r="F68" s="9" t="s">
        <v>14</v>
      </c>
      <c r="G68" s="10" t="s">
        <v>108</v>
      </c>
      <c r="H68" s="10" t="s">
        <v>106</v>
      </c>
      <c r="I68" s="10" t="s">
        <v>69</v>
      </c>
      <c r="J68" s="11" t="s">
        <v>17</v>
      </c>
      <c r="K68" s="16">
        <v>35</v>
      </c>
      <c r="L68" s="11">
        <v>1.27</v>
      </c>
      <c r="M68" s="15">
        <f t="shared" ref="M68:M99" si="2">(9.6*10^-9)*(L68)</f>
        <v>1.2192000000000001E-8</v>
      </c>
      <c r="N68" s="8" t="s">
        <v>88</v>
      </c>
    </row>
    <row r="69" spans="1:14" x14ac:dyDescent="0.25">
      <c r="J69" s="3"/>
      <c r="K69" s="3"/>
      <c r="L69" s="3"/>
      <c r="M69" s="3"/>
    </row>
    <row r="70" spans="1:14" x14ac:dyDescent="0.25">
      <c r="J70" s="3"/>
      <c r="K70" s="3"/>
      <c r="L70" s="3"/>
      <c r="M70" s="3"/>
    </row>
    <row r="71" spans="1:14" x14ac:dyDescent="0.25">
      <c r="J71" s="3"/>
      <c r="K71" s="3"/>
      <c r="L71" s="3"/>
      <c r="M71" s="3"/>
    </row>
    <row r="83" spans="10:13" x14ac:dyDescent="0.25">
      <c r="J83" s="3"/>
      <c r="K83" s="3"/>
      <c r="L83" s="3"/>
      <c r="M83" s="3"/>
    </row>
    <row r="84" spans="10:13" x14ac:dyDescent="0.25">
      <c r="J84" s="3"/>
      <c r="K84" s="3"/>
      <c r="L84" s="3"/>
      <c r="M84" s="3"/>
    </row>
    <row r="85" spans="10:13" x14ac:dyDescent="0.25">
      <c r="J85" s="3"/>
      <c r="K85" s="3"/>
      <c r="L85" s="3"/>
      <c r="M85" s="3"/>
    </row>
    <row r="86" spans="10:13" x14ac:dyDescent="0.25">
      <c r="J86" s="3"/>
      <c r="K86" s="3"/>
      <c r="L86" s="3"/>
      <c r="M86" s="3"/>
    </row>
    <row r="87" spans="10:13" x14ac:dyDescent="0.25">
      <c r="J87" s="3"/>
      <c r="K87" s="3"/>
      <c r="L87" s="3"/>
      <c r="M87" s="3"/>
    </row>
    <row r="88" spans="10:13" x14ac:dyDescent="0.25">
      <c r="J88" s="3"/>
      <c r="K88" s="3"/>
      <c r="L88" s="3"/>
      <c r="M88" s="3"/>
    </row>
    <row r="89" spans="10:13" x14ac:dyDescent="0.25">
      <c r="J89" s="3"/>
      <c r="K89" s="3"/>
      <c r="L89" s="3"/>
      <c r="M89" s="3"/>
    </row>
    <row r="90" spans="10:13" x14ac:dyDescent="0.25">
      <c r="J90" s="3"/>
      <c r="K90" s="3"/>
      <c r="L90" s="3"/>
      <c r="M90" s="3"/>
    </row>
    <row r="91" spans="10:13" x14ac:dyDescent="0.25">
      <c r="J91" s="3"/>
      <c r="K91" s="3"/>
      <c r="L91" s="3"/>
      <c r="M91" s="3"/>
    </row>
    <row r="92" spans="10:13" x14ac:dyDescent="0.25">
      <c r="J92" s="3"/>
      <c r="K92" s="3"/>
      <c r="L92" s="3"/>
      <c r="M92" s="3"/>
    </row>
    <row r="93" spans="10:13" x14ac:dyDescent="0.25">
      <c r="J93" s="3"/>
      <c r="K93" s="3"/>
      <c r="L93" s="3"/>
      <c r="M93" s="3"/>
    </row>
    <row r="94" spans="10:13" x14ac:dyDescent="0.25">
      <c r="J94" s="3"/>
      <c r="K94" s="3"/>
      <c r="L94" s="3"/>
      <c r="M94" s="3"/>
    </row>
    <row r="95" spans="10:13" x14ac:dyDescent="0.25">
      <c r="J95" s="3"/>
      <c r="K95" s="3"/>
      <c r="L95" s="3"/>
      <c r="M95" s="3"/>
    </row>
    <row r="96" spans="10:13" x14ac:dyDescent="0.25">
      <c r="J96" s="3"/>
      <c r="K96" s="3"/>
      <c r="L96" s="3"/>
      <c r="M96" s="3"/>
    </row>
    <row r="97" spans="10:13" x14ac:dyDescent="0.25">
      <c r="J97" s="3"/>
      <c r="K97" s="3"/>
      <c r="L97" s="3"/>
      <c r="M97" s="3"/>
    </row>
    <row r="98" spans="10:13" x14ac:dyDescent="0.25">
      <c r="J98" s="3"/>
      <c r="K98" s="3"/>
      <c r="L98" s="3"/>
      <c r="M98" s="3"/>
    </row>
    <row r="99" spans="10:13" x14ac:dyDescent="0.25">
      <c r="J99" s="3"/>
      <c r="K99" s="3"/>
      <c r="L99" s="3"/>
      <c r="M99" s="3"/>
    </row>
    <row r="100" spans="10:13" x14ac:dyDescent="0.25">
      <c r="J100" s="3"/>
      <c r="K100" s="3"/>
      <c r="L100" s="3"/>
      <c r="M100" s="3"/>
    </row>
    <row r="101" spans="10:13" x14ac:dyDescent="0.25">
      <c r="J101" s="3"/>
      <c r="K101" s="3"/>
      <c r="L101" s="3"/>
      <c r="M101" s="3"/>
    </row>
    <row r="102" spans="10:13" x14ac:dyDescent="0.25">
      <c r="J102" s="3"/>
      <c r="K102" s="3"/>
      <c r="L102" s="3"/>
      <c r="M102" s="3"/>
    </row>
    <row r="103" spans="10:13" x14ac:dyDescent="0.25">
      <c r="J103" s="3"/>
      <c r="K103" s="3"/>
      <c r="L103" s="3"/>
      <c r="M103" s="3"/>
    </row>
    <row r="104" spans="10:13" x14ac:dyDescent="0.25">
      <c r="J104" s="3"/>
      <c r="K104" s="3"/>
      <c r="L104" s="3"/>
      <c r="M104" s="3"/>
    </row>
    <row r="105" spans="10:13" x14ac:dyDescent="0.25">
      <c r="J105" s="3"/>
      <c r="K105" s="3"/>
      <c r="L105" s="3"/>
      <c r="M105" s="3"/>
    </row>
  </sheetData>
  <mergeCells count="7">
    <mergeCell ref="A1:N1"/>
    <mergeCell ref="N2:N3"/>
    <mergeCell ref="M2:M3"/>
    <mergeCell ref="J2:L2"/>
    <mergeCell ref="B2:C2"/>
    <mergeCell ref="A2:A3"/>
    <mergeCell ref="D2:I2"/>
  </mergeCells>
  <dataValidations count="15">
    <dataValidation type="list" allowBlank="1" sqref="E83:E105">
      <formula1>INDIRECT($J83:$J1048562)</formula1>
    </dataValidation>
    <dataValidation type="list" allowBlank="1" showErrorMessage="1" sqref="F4:F71 F83:F105">
      <formula1>Condition</formula1>
    </dataValidation>
    <dataValidation type="list" showInputMessage="1" showErrorMessage="1" sqref="J4:J71 J83:J105">
      <formula1>surface</formula1>
    </dataValidation>
    <dataValidation type="list" sqref="D4:D71 D83:D105">
      <formula1>#REF!</formula1>
    </dataValidation>
    <dataValidation showInputMessage="1" showErrorMessage="1" sqref="K1:K71 K83:K1048576"/>
    <dataValidation type="list" allowBlank="1" sqref="E38:E41 E20:E23 E14:E15">
      <formula1>INDIRECT($D14:$D1048493)</formula1>
    </dataValidation>
    <dataValidation type="list" allowBlank="1" sqref="E37 E24:E30 E4:E7">
      <formula1>INDIRECT($D4:$D1048484)</formula1>
    </dataValidation>
    <dataValidation type="list" allowBlank="1" sqref="E36">
      <formula1>INDIRECT($D36:$D1048517)</formula1>
    </dataValidation>
    <dataValidation type="list" allowBlank="1" sqref="E64:E71">
      <formula1>INDIRECT($J64:$J1048547)</formula1>
    </dataValidation>
    <dataValidation type="list" allowBlank="1" sqref="E12:E13 E16:E19 E31:E32 E44">
      <formula1>INDIRECT($D12:$D1048490)</formula1>
    </dataValidation>
    <dataValidation type="list" allowBlank="1" sqref="E33:E35 E8:E11">
      <formula1>INDIRECT($D8:$D1048490)</formula1>
    </dataValidation>
    <dataValidation type="list" allowBlank="1" sqref="E42:E43">
      <formula1>INDIRECT($D42:$D1048525)</formula1>
    </dataValidation>
    <dataValidation type="list" allowBlank="1" sqref="E58:E61 E45:E51">
      <formula1>INDIRECT($E45:$E1048532)</formula1>
    </dataValidation>
    <dataValidation type="list" allowBlank="1" sqref="E52:E54">
      <formula1>INDIRECT($E52:$E1048538)</formula1>
    </dataValidation>
    <dataValidation type="list" allowBlank="1" sqref="E55:E57 E62:E63">
      <formula1>INDIRECT($E55:$E1048539)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workbookViewId="0">
      <selection sqref="A1:W1"/>
    </sheetView>
  </sheetViews>
  <sheetFormatPr defaultRowHeight="15" x14ac:dyDescent="0.25"/>
  <cols>
    <col min="1" max="1" width="18.42578125" bestFit="1" customWidth="1"/>
    <col min="2" max="2" width="12.5703125" bestFit="1" customWidth="1"/>
    <col min="3" max="3" width="12.42578125" bestFit="1" customWidth="1"/>
    <col min="4" max="5" width="13.85546875" bestFit="1" customWidth="1"/>
    <col min="6" max="6" width="16.140625" bestFit="1" customWidth="1"/>
    <col min="7" max="7" width="26.7109375" bestFit="1" customWidth="1"/>
    <col min="8" max="8" width="22.5703125" bestFit="1" customWidth="1"/>
    <col min="9" max="9" width="7.5703125" bestFit="1" customWidth="1"/>
    <col min="10" max="10" width="11.140625" bestFit="1" customWidth="1"/>
    <col min="11" max="11" width="5" bestFit="1" customWidth="1"/>
    <col min="12" max="13" width="5.5703125" bestFit="1" customWidth="1"/>
    <col min="14" max="14" width="6" bestFit="1" customWidth="1"/>
    <col min="15" max="16" width="5" bestFit="1" customWidth="1"/>
    <col min="17" max="17" width="4.5703125" bestFit="1" customWidth="1"/>
    <col min="18" max="18" width="5" bestFit="1" customWidth="1"/>
    <col min="19" max="20" width="5.5703125" bestFit="1" customWidth="1"/>
    <col min="21" max="22" width="7" bestFit="1" customWidth="1"/>
    <col min="23" max="23" width="8.7109375" bestFit="1" customWidth="1"/>
    <col min="24" max="24" width="17.42578125" customWidth="1"/>
    <col min="25" max="25" width="13.85546875" bestFit="1" customWidth="1"/>
  </cols>
  <sheetData>
    <row r="1" spans="1:25" s="1" customFormat="1" ht="15.75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</row>
    <row r="2" spans="1:25" s="1" customFormat="1" ht="12.75" customHeight="1" x14ac:dyDescent="0.25">
      <c r="A2" s="41" t="s">
        <v>83</v>
      </c>
      <c r="B2" s="41" t="s">
        <v>78</v>
      </c>
      <c r="C2" s="41"/>
      <c r="D2" s="41" t="s">
        <v>1</v>
      </c>
      <c r="E2" s="41"/>
      <c r="F2" s="41"/>
      <c r="G2" s="41"/>
      <c r="H2" s="41"/>
      <c r="I2" s="41"/>
      <c r="J2" s="48" t="s">
        <v>98</v>
      </c>
      <c r="K2" s="34" t="s">
        <v>100</v>
      </c>
      <c r="L2" s="34"/>
      <c r="M2" s="34"/>
      <c r="N2" s="34"/>
      <c r="O2" s="34"/>
      <c r="P2" s="34"/>
      <c r="Q2" s="34"/>
      <c r="R2" s="34"/>
      <c r="S2" s="34"/>
      <c r="T2" s="34"/>
      <c r="U2" s="34"/>
      <c r="V2" s="27" t="s">
        <v>103</v>
      </c>
      <c r="W2" s="27" t="s">
        <v>104</v>
      </c>
      <c r="X2" s="37" t="s">
        <v>91</v>
      </c>
      <c r="Y2" s="34" t="s">
        <v>15</v>
      </c>
    </row>
    <row r="3" spans="1:25" s="1" customFormat="1" ht="35.25" customHeight="1" x14ac:dyDescent="0.25">
      <c r="A3" s="34"/>
      <c r="B3" s="13" t="s">
        <v>79</v>
      </c>
      <c r="C3" s="13" t="s">
        <v>80</v>
      </c>
      <c r="D3" s="13" t="s">
        <v>2</v>
      </c>
      <c r="E3" s="13" t="s">
        <v>81</v>
      </c>
      <c r="F3" s="13" t="s">
        <v>82</v>
      </c>
      <c r="G3" s="13" t="s">
        <v>3</v>
      </c>
      <c r="H3" s="13" t="s">
        <v>0</v>
      </c>
      <c r="I3" s="13" t="s">
        <v>4</v>
      </c>
      <c r="J3" s="41"/>
      <c r="K3" s="13">
        <v>0.01</v>
      </c>
      <c r="L3" s="13">
        <v>0.05</v>
      </c>
      <c r="M3" s="17">
        <v>6.3E-2</v>
      </c>
      <c r="N3" s="18">
        <v>1</v>
      </c>
      <c r="O3" s="18">
        <v>2</v>
      </c>
      <c r="P3" s="18">
        <v>2.8</v>
      </c>
      <c r="Q3" s="18">
        <v>4</v>
      </c>
      <c r="R3" s="18">
        <v>4.75</v>
      </c>
      <c r="S3" s="18">
        <v>6.3</v>
      </c>
      <c r="T3" s="18">
        <v>11.2</v>
      </c>
      <c r="U3" s="18" t="s">
        <v>101</v>
      </c>
      <c r="V3" s="43"/>
      <c r="W3" s="41"/>
      <c r="X3" s="38"/>
      <c r="Y3" s="50"/>
    </row>
    <row r="4" spans="1:25" s="1" customFormat="1" ht="12.75" x14ac:dyDescent="0.25">
      <c r="A4" s="44" t="s">
        <v>95</v>
      </c>
      <c r="B4" s="46">
        <v>-135.38311200000001</v>
      </c>
      <c r="C4" s="46">
        <v>60.886012999999998</v>
      </c>
      <c r="D4" s="44" t="s">
        <v>114</v>
      </c>
      <c r="E4" s="44" t="s">
        <v>112</v>
      </c>
      <c r="F4" s="44" t="s">
        <v>113</v>
      </c>
      <c r="G4" s="44" t="s">
        <v>115</v>
      </c>
      <c r="H4" s="46" t="s">
        <v>89</v>
      </c>
      <c r="I4" s="44" t="s">
        <v>65</v>
      </c>
      <c r="J4" s="11" t="s">
        <v>99</v>
      </c>
      <c r="K4" s="19">
        <v>1.4</v>
      </c>
      <c r="L4" s="19">
        <v>36.5</v>
      </c>
      <c r="M4" s="19">
        <v>61.1</v>
      </c>
      <c r="N4" s="19">
        <v>147.69999999999999</v>
      </c>
      <c r="O4" s="19">
        <v>95.3</v>
      </c>
      <c r="P4" s="19">
        <v>83.9</v>
      </c>
      <c r="Q4" s="19">
        <v>41.7</v>
      </c>
      <c r="R4" s="19">
        <v>57.6</v>
      </c>
      <c r="S4" s="19">
        <v>112.3</v>
      </c>
      <c r="T4" s="20">
        <v>115.2</v>
      </c>
      <c r="U4" s="19">
        <f>SUM(K4:T4)</f>
        <v>752.69999999999993</v>
      </c>
      <c r="V4" s="39">
        <f>0.3/1000</f>
        <v>2.9999999999999997E-4</v>
      </c>
      <c r="W4" s="39">
        <f>4/1000</f>
        <v>4.0000000000000001E-3</v>
      </c>
      <c r="X4" s="35">
        <f>((9.81*(6*10^-4))/10^-6)*(LOG10(500/(W4/V4)))*V4^2</f>
        <v>8.3382732376608175E-4</v>
      </c>
      <c r="Y4" s="44" t="s">
        <v>87</v>
      </c>
    </row>
    <row r="5" spans="1:25" s="1" customFormat="1" ht="12.75" x14ac:dyDescent="0.25">
      <c r="A5" s="45"/>
      <c r="B5" s="47"/>
      <c r="C5" s="47"/>
      <c r="D5" s="45"/>
      <c r="E5" s="45"/>
      <c r="F5" s="45"/>
      <c r="G5" s="45"/>
      <c r="H5" s="47"/>
      <c r="I5" s="45"/>
      <c r="J5" s="11" t="s">
        <v>102</v>
      </c>
      <c r="K5" s="19">
        <f t="shared" ref="K5:T5" si="0">L5-(100*K4/$U$4)</f>
        <v>-6.8278716014447127E-15</v>
      </c>
      <c r="L5" s="19">
        <f t="shared" si="0"/>
        <v>0.18599707718878022</v>
      </c>
      <c r="M5" s="19">
        <f t="shared" si="0"/>
        <v>5.0352065896107288</v>
      </c>
      <c r="N5" s="19">
        <f t="shared" si="0"/>
        <v>13.152650458349935</v>
      </c>
      <c r="O5" s="19">
        <f t="shared" si="0"/>
        <v>32.775342101766967</v>
      </c>
      <c r="P5" s="19">
        <f t="shared" si="0"/>
        <v>45.436428856117971</v>
      </c>
      <c r="Q5" s="19">
        <f t="shared" si="0"/>
        <v>56.582967981931709</v>
      </c>
      <c r="R5" s="19">
        <f t="shared" si="0"/>
        <v>62.123023781054869</v>
      </c>
      <c r="S5" s="19">
        <f t="shared" si="0"/>
        <v>69.775474956822109</v>
      </c>
      <c r="T5" s="19">
        <f t="shared" si="0"/>
        <v>84.69509764846552</v>
      </c>
      <c r="U5" s="19">
        <v>100</v>
      </c>
      <c r="V5" s="40"/>
      <c r="W5" s="40"/>
      <c r="X5" s="36"/>
      <c r="Y5" s="45"/>
    </row>
    <row r="6" spans="1:25" s="1" customFormat="1" ht="12.75" x14ac:dyDescent="0.25">
      <c r="A6" s="44" t="s">
        <v>96</v>
      </c>
      <c r="B6" s="46">
        <v>-135.38311200000001</v>
      </c>
      <c r="C6" s="46">
        <v>60.886012999999998</v>
      </c>
      <c r="D6" s="44" t="s">
        <v>114</v>
      </c>
      <c r="E6" s="44" t="s">
        <v>112</v>
      </c>
      <c r="F6" s="44" t="s">
        <v>113</v>
      </c>
      <c r="G6" s="44" t="s">
        <v>115</v>
      </c>
      <c r="H6" s="46" t="s">
        <v>89</v>
      </c>
      <c r="I6" s="44" t="s">
        <v>65</v>
      </c>
      <c r="J6" s="11" t="s">
        <v>99</v>
      </c>
      <c r="K6" s="19">
        <v>2.1</v>
      </c>
      <c r="L6" s="19">
        <v>38.4</v>
      </c>
      <c r="M6" s="19">
        <v>51.2</v>
      </c>
      <c r="N6" s="19">
        <v>106.1</v>
      </c>
      <c r="O6" s="19">
        <v>69.5</v>
      </c>
      <c r="P6" s="19">
        <v>59.7</v>
      </c>
      <c r="Q6" s="19">
        <v>28.8</v>
      </c>
      <c r="R6" s="19">
        <v>39</v>
      </c>
      <c r="S6" s="19">
        <v>57.3</v>
      </c>
      <c r="T6" s="20">
        <v>201.8</v>
      </c>
      <c r="U6" s="19">
        <f>SUM(K6:T6)</f>
        <v>653.90000000000009</v>
      </c>
      <c r="V6" s="39">
        <f>0.2/1000</f>
        <v>2.0000000000000001E-4</v>
      </c>
      <c r="W6" s="39">
        <f>6/1000</f>
        <v>6.0000000000000001E-3</v>
      </c>
      <c r="X6" s="35">
        <f>((9.81*(6*10^-4))/10^-6)*(LOG10(500/(W6/V6)))*V6^2</f>
        <v>2.87672069609675E-4</v>
      </c>
      <c r="Y6" s="44" t="s">
        <v>87</v>
      </c>
    </row>
    <row r="7" spans="1:25" s="1" customFormat="1" ht="12.75" x14ac:dyDescent="0.25">
      <c r="A7" s="45"/>
      <c r="B7" s="47"/>
      <c r="C7" s="47"/>
      <c r="D7" s="45"/>
      <c r="E7" s="45"/>
      <c r="F7" s="45"/>
      <c r="G7" s="45"/>
      <c r="H7" s="47"/>
      <c r="I7" s="45"/>
      <c r="J7" s="11" t="s">
        <v>102</v>
      </c>
      <c r="K7" s="19">
        <f t="shared" ref="K7:T7" si="1">L7-(100*K6/$U$6)</f>
        <v>1.3211653993039363E-14</v>
      </c>
      <c r="L7" s="19">
        <f t="shared" si="1"/>
        <v>0.32115002293930051</v>
      </c>
      <c r="M7" s="19">
        <f t="shared" si="1"/>
        <v>6.1936075852576966</v>
      </c>
      <c r="N7" s="19">
        <f t="shared" si="1"/>
        <v>14.023551001682225</v>
      </c>
      <c r="O7" s="19">
        <f t="shared" si="1"/>
        <v>30.249273589233837</v>
      </c>
      <c r="P7" s="19">
        <f t="shared" si="1"/>
        <v>40.877810062700725</v>
      </c>
      <c r="Q7" s="19">
        <f t="shared" si="1"/>
        <v>50.007646429117607</v>
      </c>
      <c r="R7" s="19">
        <f t="shared" si="1"/>
        <v>54.411989600856401</v>
      </c>
      <c r="S7" s="19">
        <f t="shared" si="1"/>
        <v>60.376204312586026</v>
      </c>
      <c r="T7" s="19">
        <f t="shared" si="1"/>
        <v>69.139012081358004</v>
      </c>
      <c r="U7" s="19">
        <v>100</v>
      </c>
      <c r="V7" s="40"/>
      <c r="W7" s="40"/>
      <c r="X7" s="36"/>
      <c r="Y7" s="45"/>
    </row>
    <row r="8" spans="1:25" s="1" customFormat="1" ht="12.75" customHeight="1" x14ac:dyDescent="0.25">
      <c r="A8" s="41" t="s">
        <v>83</v>
      </c>
      <c r="B8" s="41" t="s">
        <v>78</v>
      </c>
      <c r="C8" s="41"/>
      <c r="D8" s="41" t="s">
        <v>1</v>
      </c>
      <c r="E8" s="41"/>
      <c r="F8" s="41"/>
      <c r="G8" s="41"/>
      <c r="H8" s="41"/>
      <c r="I8" s="41"/>
      <c r="J8" s="48" t="s">
        <v>98</v>
      </c>
      <c r="K8" s="31" t="s">
        <v>100</v>
      </c>
      <c r="L8" s="32"/>
      <c r="M8" s="32"/>
      <c r="N8" s="32"/>
      <c r="O8" s="32"/>
      <c r="P8" s="32"/>
      <c r="Q8" s="32"/>
      <c r="R8" s="32"/>
      <c r="S8" s="32"/>
      <c r="T8" s="33"/>
      <c r="U8" s="21"/>
      <c r="V8" s="27" t="s">
        <v>103</v>
      </c>
      <c r="W8" s="27" t="s">
        <v>104</v>
      </c>
      <c r="X8" s="29" t="s">
        <v>91</v>
      </c>
      <c r="Y8" s="34" t="s">
        <v>15</v>
      </c>
    </row>
    <row r="9" spans="1:25" s="1" customFormat="1" ht="32.25" customHeight="1" x14ac:dyDescent="0.25">
      <c r="A9" s="34"/>
      <c r="B9" s="13" t="s">
        <v>79</v>
      </c>
      <c r="C9" s="13" t="s">
        <v>80</v>
      </c>
      <c r="D9" s="13" t="s">
        <v>2</v>
      </c>
      <c r="E9" s="13" t="s">
        <v>81</v>
      </c>
      <c r="F9" s="13" t="s">
        <v>82</v>
      </c>
      <c r="G9" s="13" t="s">
        <v>3</v>
      </c>
      <c r="H9" s="13" t="s">
        <v>0</v>
      </c>
      <c r="I9" s="13" t="s">
        <v>4</v>
      </c>
      <c r="J9" s="41"/>
      <c r="K9" s="13">
        <v>0.01</v>
      </c>
      <c r="L9" s="17">
        <v>6.3E-2</v>
      </c>
      <c r="M9" s="18">
        <v>0.09</v>
      </c>
      <c r="N9" s="18">
        <v>0.125</v>
      </c>
      <c r="O9" s="18">
        <v>0.18</v>
      </c>
      <c r="P9" s="18">
        <v>0.25</v>
      </c>
      <c r="Q9" s="18">
        <v>0.5</v>
      </c>
      <c r="R9" s="18">
        <v>0.71</v>
      </c>
      <c r="S9" s="18">
        <v>1</v>
      </c>
      <c r="T9" s="18" t="s">
        <v>101</v>
      </c>
      <c r="U9" s="22"/>
      <c r="V9" s="43"/>
      <c r="W9" s="41"/>
      <c r="X9" s="42"/>
      <c r="Y9" s="34"/>
    </row>
    <row r="10" spans="1:25" s="1" customFormat="1" ht="12.75" x14ac:dyDescent="0.25">
      <c r="A10" s="44" t="s">
        <v>97</v>
      </c>
      <c r="B10" s="44">
        <v>-135.36573200000001</v>
      </c>
      <c r="C10" s="44">
        <v>60.875287999999998</v>
      </c>
      <c r="D10" s="44" t="s">
        <v>93</v>
      </c>
      <c r="E10" s="44" t="s">
        <v>111</v>
      </c>
      <c r="F10" s="44" t="s">
        <v>113</v>
      </c>
      <c r="G10" s="44" t="s">
        <v>94</v>
      </c>
      <c r="H10" s="46" t="s">
        <v>63</v>
      </c>
      <c r="I10" s="44" t="s">
        <v>63</v>
      </c>
      <c r="J10" s="11" t="s">
        <v>99</v>
      </c>
      <c r="K10" s="19">
        <v>0.8</v>
      </c>
      <c r="L10" s="19">
        <v>0.3</v>
      </c>
      <c r="M10" s="19">
        <v>2.9</v>
      </c>
      <c r="N10" s="19">
        <v>16.100000000000001</v>
      </c>
      <c r="O10" s="19">
        <v>20.9</v>
      </c>
      <c r="P10" s="19">
        <v>72.099999999999994</v>
      </c>
      <c r="Q10" s="19">
        <v>59.1</v>
      </c>
      <c r="R10" s="19">
        <v>59</v>
      </c>
      <c r="S10" s="20">
        <v>43.1</v>
      </c>
      <c r="T10" s="19">
        <f>SUM(K10:S10)</f>
        <v>274.3</v>
      </c>
      <c r="U10" s="23"/>
      <c r="V10" s="39">
        <f>0.2/1000</f>
        <v>2.0000000000000001E-4</v>
      </c>
      <c r="W10" s="39">
        <f>0.7/1000</f>
        <v>6.9999999999999999E-4</v>
      </c>
      <c r="X10" s="35">
        <f>((9.81*(6*10^-4))/10^-6)*(LOG10(500/(W10/V10)))*V10^2</f>
        <v>5.0735011745904341E-4</v>
      </c>
      <c r="Y10" s="44" t="s">
        <v>110</v>
      </c>
    </row>
    <row r="11" spans="1:25" s="1" customFormat="1" ht="12.75" x14ac:dyDescent="0.25">
      <c r="A11" s="45"/>
      <c r="B11" s="45"/>
      <c r="C11" s="45"/>
      <c r="D11" s="45"/>
      <c r="E11" s="45"/>
      <c r="F11" s="45"/>
      <c r="G11" s="45"/>
      <c r="H11" s="47"/>
      <c r="I11" s="45"/>
      <c r="J11" s="11" t="s">
        <v>102</v>
      </c>
      <c r="K11" s="19">
        <f t="shared" ref="K11:S11" si="2">L11-(100*K10/$T$10)</f>
        <v>-5.440092820663267E-15</v>
      </c>
      <c r="L11" s="19">
        <f t="shared" si="2"/>
        <v>0.29165147648559425</v>
      </c>
      <c r="M11" s="19">
        <f t="shared" si="2"/>
        <v>0.40102078016769416</v>
      </c>
      <c r="N11" s="19">
        <f t="shared" si="2"/>
        <v>1.458257382427993</v>
      </c>
      <c r="O11" s="19">
        <f t="shared" si="2"/>
        <v>7.3277433467006876</v>
      </c>
      <c r="P11" s="19">
        <f t="shared" si="2"/>
        <v>14.94713816988698</v>
      </c>
      <c r="Q11" s="19">
        <f t="shared" si="2"/>
        <v>41.232227488151651</v>
      </c>
      <c r="R11" s="19">
        <f t="shared" si="2"/>
        <v>62.777980313525333</v>
      </c>
      <c r="S11" s="19">
        <f t="shared" si="2"/>
        <v>84.287276704338311</v>
      </c>
      <c r="T11" s="20">
        <v>100</v>
      </c>
      <c r="U11" s="24"/>
      <c r="V11" s="40"/>
      <c r="W11" s="40"/>
      <c r="X11" s="36"/>
      <c r="Y11" s="45"/>
    </row>
  </sheetData>
  <mergeCells count="58">
    <mergeCell ref="A1:W1"/>
    <mergeCell ref="Y2:Y3"/>
    <mergeCell ref="J2:J3"/>
    <mergeCell ref="K2:U2"/>
    <mergeCell ref="A2:A3"/>
    <mergeCell ref="B2:C2"/>
    <mergeCell ref="D2:I2"/>
    <mergeCell ref="V2:V3"/>
    <mergeCell ref="W2:W3"/>
    <mergeCell ref="A4:A5"/>
    <mergeCell ref="B4:B5"/>
    <mergeCell ref="C4:C5"/>
    <mergeCell ref="D4:D5"/>
    <mergeCell ref="E4:E5"/>
    <mergeCell ref="A10:A11"/>
    <mergeCell ref="A8:A9"/>
    <mergeCell ref="B8:C8"/>
    <mergeCell ref="F6:F7"/>
    <mergeCell ref="F10:F11"/>
    <mergeCell ref="E6:E7"/>
    <mergeCell ref="E10:E11"/>
    <mergeCell ref="D6:D7"/>
    <mergeCell ref="D10:D11"/>
    <mergeCell ref="D8:I8"/>
    <mergeCell ref="A6:A7"/>
    <mergeCell ref="C6:C7"/>
    <mergeCell ref="Y4:Y5"/>
    <mergeCell ref="Y6:Y7"/>
    <mergeCell ref="H4:H5"/>
    <mergeCell ref="I4:I5"/>
    <mergeCell ref="J8:J9"/>
    <mergeCell ref="I6:I7"/>
    <mergeCell ref="I10:I11"/>
    <mergeCell ref="H6:H7"/>
    <mergeCell ref="H10:H11"/>
    <mergeCell ref="G6:G7"/>
    <mergeCell ref="C10:C11"/>
    <mergeCell ref="B6:B7"/>
    <mergeCell ref="B10:B11"/>
    <mergeCell ref="G10:G11"/>
    <mergeCell ref="F4:F5"/>
    <mergeCell ref="G4:G5"/>
    <mergeCell ref="K8:T8"/>
    <mergeCell ref="X8:X9"/>
    <mergeCell ref="V8:V9"/>
    <mergeCell ref="Y8:Y9"/>
    <mergeCell ref="X10:X11"/>
    <mergeCell ref="Y10:Y11"/>
    <mergeCell ref="X4:X5"/>
    <mergeCell ref="X6:X7"/>
    <mergeCell ref="X2:X3"/>
    <mergeCell ref="V10:V11"/>
    <mergeCell ref="W10:W11"/>
    <mergeCell ref="V4:V5"/>
    <mergeCell ref="W4:W5"/>
    <mergeCell ref="V6:V7"/>
    <mergeCell ref="W6:W7"/>
    <mergeCell ref="W8:W9"/>
  </mergeCells>
  <dataValidations count="6">
    <dataValidation type="list" allowBlank="1" sqref="E4">
      <formula1>INDIRECT($D4:$D1048484)</formula1>
    </dataValidation>
    <dataValidation type="list" allowBlank="1" sqref="E10">
      <formula1>INDIRECT($D10:$D1048486)</formula1>
    </dataValidation>
    <dataValidation type="list" allowBlank="1" sqref="E6">
      <formula1>INDIRECT($D6:$D1048485)</formula1>
    </dataValidation>
    <dataValidation type="list" sqref="C10:D10 D4 D6">
      <formula1>#REF!</formula1>
    </dataValidation>
    <dataValidation showInputMessage="1" showErrorMessage="1" sqref="L6:T7 J4:J7 J10:J11 L10:S10 L4:T4 K3:K7 K9:K11 L5:U5 L11:U11"/>
    <dataValidation type="list" allowBlank="1" showErrorMessage="1" sqref="F10 F4 F6">
      <formula1>Condition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B1</vt:lpstr>
      <vt:lpstr>B2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Comeau Felix-Antoine</dc:creator>
  <cp:lastModifiedBy>Karen.MacFarlane</cp:lastModifiedBy>
  <dcterms:created xsi:type="dcterms:W3CDTF">2017-11-08T14:36:18Z</dcterms:created>
  <dcterms:modified xsi:type="dcterms:W3CDTF">2020-01-15T17:12:00Z</dcterms:modified>
</cp:coreProperties>
</file>